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7665" windowWidth="19110" windowHeight="3900"/>
  </bookViews>
  <sheets>
    <sheet name="РНША-ЮС-21-001" sheetId="1" r:id="rId1"/>
    <sheet name="РНША-ЮС-21-002" sheetId="4" r:id="rId2"/>
    <sheet name="РНША-ЮС-21-003" sheetId="5" r:id="rId3"/>
    <sheet name="РНША-ЮС-21-004" sheetId="6" r:id="rId4"/>
    <sheet name="РНША-ЮС-21-005" sheetId="7" r:id="rId5"/>
    <sheet name="РНША-ЮС-21-006" sheetId="8" r:id="rId6"/>
    <sheet name="РНША-ЮС-21-007" sheetId="9" r:id="rId7"/>
    <sheet name="РНША-ЮС-21-008" sheetId="10" r:id="rId8"/>
    <sheet name="РНША-ЮС-21-009" sheetId="11" r:id="rId9"/>
    <sheet name="РНША-ЮС-21-010" sheetId="12" r:id="rId10"/>
  </sheets>
  <definedNames>
    <definedName name="_xlnm.Print_Area" localSheetId="0">'РНША-ЮС-21-001'!$A$1:$L$29</definedName>
    <definedName name="_xlnm.Print_Area" localSheetId="1">'РНША-ЮС-21-002'!$A$1:$L$36</definedName>
    <definedName name="_xlnm.Print_Area" localSheetId="2">'РНША-ЮС-21-003'!$A$1:$L$29</definedName>
    <definedName name="_xlnm.Print_Area" localSheetId="3">'РНША-ЮС-21-004'!$A$1:$L$30</definedName>
    <definedName name="_xlnm.Print_Area" localSheetId="4">'РНША-ЮС-21-005'!$A$1:$L$29</definedName>
    <definedName name="_xlnm.Print_Area" localSheetId="5">'РНША-ЮС-21-006'!$A$1:$L$30</definedName>
    <definedName name="_xlnm.Print_Area" localSheetId="6">'РНША-ЮС-21-007'!$A$1:$L$30</definedName>
    <definedName name="_xlnm.Print_Area" localSheetId="7">'РНША-ЮС-21-008'!$A$1:$L$30</definedName>
    <definedName name="_xlnm.Print_Area" localSheetId="8">'РНША-ЮС-21-009'!$A$1:$L$32</definedName>
    <definedName name="_xlnm.Print_Area" localSheetId="9">'РНША-ЮС-21-010'!$A$1:$L$29</definedName>
  </definedNames>
  <calcPr calcId="145621" calcOnSave="0"/>
</workbook>
</file>

<file path=xl/calcChain.xml><?xml version="1.0" encoding="utf-8"?>
<calcChain xmlns="http://schemas.openxmlformats.org/spreadsheetml/2006/main">
  <c r="I13" i="12" l="1"/>
  <c r="H13" i="12"/>
  <c r="G13" i="12"/>
  <c r="I12" i="12"/>
  <c r="K16" i="11"/>
  <c r="J16" i="11"/>
  <c r="I16" i="11"/>
  <c r="H16" i="11"/>
  <c r="I15" i="11"/>
  <c r="I14" i="11"/>
  <c r="I13" i="11"/>
  <c r="I12" i="11"/>
  <c r="J12" i="11" s="1"/>
  <c r="K12" i="11" s="1"/>
  <c r="I14" i="10"/>
  <c r="H14" i="10"/>
  <c r="I13" i="10"/>
  <c r="I12" i="10"/>
  <c r="H14" i="9"/>
  <c r="I13" i="9"/>
  <c r="I14" i="9" s="1"/>
  <c r="I12" i="9"/>
  <c r="J12" i="9" s="1"/>
  <c r="H14" i="8"/>
  <c r="I13" i="8"/>
  <c r="I14" i="8" s="1"/>
  <c r="I12" i="8"/>
  <c r="J12" i="12" l="1"/>
  <c r="J13" i="12" s="1"/>
  <c r="J15" i="11"/>
  <c r="K15" i="11" s="1"/>
  <c r="J13" i="11"/>
  <c r="K13" i="11" s="1"/>
  <c r="J14" i="11"/>
  <c r="K14" i="11" s="1"/>
  <c r="K13" i="10"/>
  <c r="K14" i="10" s="1"/>
  <c r="J12" i="10"/>
  <c r="K12" i="10" s="1"/>
  <c r="J13" i="10"/>
  <c r="J14" i="10" s="1"/>
  <c r="K12" i="9"/>
  <c r="J13" i="9"/>
  <c r="J14" i="9" s="1"/>
  <c r="J13" i="8"/>
  <c r="J14" i="8" s="1"/>
  <c r="J12" i="8"/>
  <c r="K12" i="8" s="1"/>
  <c r="H13" i="7"/>
  <c r="I12" i="7"/>
  <c r="I13" i="7" s="1"/>
  <c r="H14" i="6"/>
  <c r="I13" i="6"/>
  <c r="I14" i="6" s="1"/>
  <c r="I12" i="6"/>
  <c r="J12" i="6" s="1"/>
  <c r="I13" i="5"/>
  <c r="H13" i="5"/>
  <c r="G13" i="5"/>
  <c r="I12" i="5"/>
  <c r="K12" i="12" l="1"/>
  <c r="K13" i="12" s="1"/>
  <c r="K13" i="9"/>
  <c r="K14" i="9" s="1"/>
  <c r="K13" i="8"/>
  <c r="K14" i="8" s="1"/>
  <c r="J12" i="7"/>
  <c r="J13" i="7" s="1"/>
  <c r="K12" i="6"/>
  <c r="J13" i="6"/>
  <c r="J14" i="6" s="1"/>
  <c r="J12" i="5"/>
  <c r="J13" i="5" s="1"/>
  <c r="I18" i="4"/>
  <c r="I17" i="4"/>
  <c r="I16" i="4"/>
  <c r="J15" i="4"/>
  <c r="K15" i="4" s="1"/>
  <c r="I15" i="4"/>
  <c r="I14" i="4"/>
  <c r="I13" i="4"/>
  <c r="J13" i="4" s="1"/>
  <c r="I12" i="4"/>
  <c r="J12" i="4" s="1"/>
  <c r="K12" i="4" s="1"/>
  <c r="I20" i="4"/>
  <c r="H20" i="4"/>
  <c r="I19" i="4"/>
  <c r="K12" i="7" l="1"/>
  <c r="K13" i="7" s="1"/>
  <c r="K13" i="6"/>
  <c r="K14" i="6" s="1"/>
  <c r="K12" i="5"/>
  <c r="K13" i="5" s="1"/>
  <c r="K18" i="4"/>
  <c r="K13" i="4"/>
  <c r="J16" i="4"/>
  <c r="K16" i="4" s="1"/>
  <c r="J18" i="4"/>
  <c r="J14" i="4"/>
  <c r="K14" i="4" s="1"/>
  <c r="J17" i="4"/>
  <c r="K17" i="4" s="1"/>
  <c r="J19" i="4"/>
  <c r="J20" i="4" s="1"/>
  <c r="H13" i="1"/>
  <c r="K19" i="4" l="1"/>
  <c r="K20" i="4" s="1"/>
  <c r="G13" i="1"/>
  <c r="I12" i="1" l="1"/>
  <c r="I13" i="1" l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<sst xmlns="http://schemas.openxmlformats.org/spreadsheetml/2006/main" count="466" uniqueCount="75">
  <si>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</si>
  <si>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</si>
  <si>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</si>
  <si>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</si>
  <si>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</si>
  <si>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</si>
  <si>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</si>
  <si>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</si>
  <si>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</si>
  <si>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</si>
  <si>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</si>
  <si>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</si>
  <si>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</si>
  <si>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</si>
  <si>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</si>
  <si>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</si>
  <si>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</si>
  <si>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Спецификация №1</t>
  </si>
  <si>
    <t>Цена за ед. товара без НДС, руб.</t>
  </si>
  <si>
    <t>НДС, руб.</t>
  </si>
  <si>
    <t>Форма оплаты Товара - в соответствие с договором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</si>
  <si>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</si>
  <si>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</si>
  <si>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</si>
  <si>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</si>
  <si>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</si>
  <si>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</si>
  <si>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</si>
  <si>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</si>
  <si>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</si>
  <si>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</si>
  <si>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Принципал</t>
  </si>
  <si>
    <t>направляет настоящую оферту в ООО "РН-Шельф-Арктика" с целью заключения договора купли-продажи НВЛ/НЛ</t>
  </si>
  <si>
    <t>В течение 5 календарных дней, но не более 15 календарных дней с момента поступления оплаты в размере 100%</t>
  </si>
  <si>
    <r>
      <t xml:space="preserve">1. ООО "РН-Шельф-Арктика" намеревается осуществить продажу НЛ/НВЛ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</si>
  <si>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</si>
  <si>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комплект</t>
  </si>
  <si>
    <t xml:space="preserve">г. Архангельск,  Маймаксанское шоссе, д. 7, ТЛК «Соломбальский Терминал», (въезд со стороны ул. Советская), Терминал  ЗАО "АКС"  </t>
  </si>
  <si>
    <t>НВЛ</t>
  </si>
  <si>
    <t>Комплект термоизолирующего направления ТН1н</t>
  </si>
  <si>
    <t>НКТ 73,02х7,01,К1 К72 PSL2, S МЦ</t>
  </si>
  <si>
    <t>Патрубки НКТ 73 L 1000 мм 02-224-02</t>
  </si>
  <si>
    <t>Патрубок НКТ 73 L 2000мм 02-224-04</t>
  </si>
  <si>
    <t>Патрубок НКТ 73 L 3000мм 02-224-15</t>
  </si>
  <si>
    <t>Патрубок НКТ 73 L 4000-5000мм 02-224-17</t>
  </si>
  <si>
    <t>Переводник НКТ Н73х73-Л</t>
  </si>
  <si>
    <t>Переводник НКТ ПВ73х73-E</t>
  </si>
  <si>
    <t>Переводник-патрубок для соединения с планшайбой АФК нипель В-73 х ниппель НКТВ-73,02х5,51, К1 Р110, длина=0,5м</t>
  </si>
  <si>
    <t>т</t>
  </si>
  <si>
    <t>шт</t>
  </si>
  <si>
    <t>ОКК2-35-178х245х324ХЛ</t>
  </si>
  <si>
    <t>Смазка Русма Zn-20</t>
  </si>
  <si>
    <t>Смазка РУСМА-1</t>
  </si>
  <si>
    <t>тонн</t>
  </si>
  <si>
    <t>НКТВ 73,02х5.51, K1 P110 PSL2,  НКТВ, S МФ сп</t>
  </si>
  <si>
    <t xml:space="preserve">Труба обсадная Б-245х8,9-E с муфтами,  </t>
  </si>
  <si>
    <t>Труба обс  ВС 244,48х8,94 N80тQ S  PSL1 муф</t>
  </si>
  <si>
    <t>Труба обсадная ОТТМ-114х8,6-Е ис. А  с муфтами</t>
  </si>
  <si>
    <t>Труба обсадная Б-324х9,5-Д с муфтами</t>
  </si>
  <si>
    <t>Труба обсадная БП-324х9,5-Д с муфтами</t>
  </si>
  <si>
    <t>Пакер 178х230 (уплотнитель У-178х230, Кольцо уплотнитель КУ-178х230-2 шт.)</t>
  </si>
  <si>
    <t>Пакер 178х230 (Уплотнитель У-178х230. Кольцо уплотнитель КУ-178х230 - 2 шт.)</t>
  </si>
  <si>
    <t>Пакер 178х280 (Уплотнитель У-178х280. Кольцо уплотнитель КУ-178х280 - 2 шт.)</t>
  </si>
  <si>
    <t>Пакер 245х280 (Уплотнитель У-245х280,Кольцо уплотнитель КУ-245х280-2 шт.)</t>
  </si>
  <si>
    <t>Центратор ЦЦ-Т-178</t>
  </si>
  <si>
    <t>РНША-ЮС-21-001</t>
  </si>
  <si>
    <t>РНША-ЮС-21-002</t>
  </si>
  <si>
    <t>РНША-ЮС-21-003</t>
  </si>
  <si>
    <t>РНША-ЮС-21-004</t>
  </si>
  <si>
    <t>РНША-ЮС-21-005</t>
  </si>
  <si>
    <t>РНША-ЮС-21-006</t>
  </si>
  <si>
    <t>РНША-ЮС-21-007</t>
  </si>
  <si>
    <t>РНША-ЮС-21-008</t>
  </si>
  <si>
    <t>РНША-ЮС-21-009</t>
  </si>
  <si>
    <t>РНША-ЮС-21-010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</si>
</sst>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2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19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165" fontId="21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1" fillId="0" borderId="1" xfId="4" applyNumberFormat="1" applyFont="1" applyFill="1" applyBorder="1" applyAlignment="1">
      <alignment horizontal="left" vertical="center" wrapText="1"/>
    </xf>
    <xf numFmtId="165" fontId="17" fillId="0" borderId="1" xfId="4" applyNumberFormat="1" applyFont="1" applyFill="1" applyBorder="1" applyAlignment="1">
      <alignment horizontal="center" vertical="center" wrapText="1"/>
    </xf>
    <xf numFmtId="49" fontId="21" fillId="0" borderId="1" xfId="4" applyNumberFormat="1" applyFont="1" applyFill="1" applyBorder="1" applyAlignment="1">
      <alignment horizontal="left" vertical="center" wrapText="1"/>
    </xf>
    <xf numFmtId="165" fontId="21" fillId="0" borderId="1" xfId="4" applyNumberFormat="1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49" fontId="21" fillId="0" borderId="1" xfId="4" applyNumberFormat="1" applyFont="1" applyFill="1" applyBorder="1" applyAlignment="1">
      <alignment horizontal="left" vertical="center" wrapText="1"/>
    </xf>
    <xf numFmtId="165" fontId="21" fillId="0" borderId="1" xfId="4" applyNumberFormat="1" applyFont="1" applyFill="1" applyBorder="1" applyAlignment="1">
      <alignment horizontal="center" vertical="center" wrapText="1"/>
    </xf>
    <xf numFmtId="49" fontId="21" fillId="0" borderId="1" xfId="6" applyNumberFormat="1" applyFont="1" applyFill="1" applyBorder="1" applyAlignment="1">
      <alignment horizontal="left" vertical="center" wrapText="1"/>
    </xf>
    <xf numFmtId="49" fontId="21" fillId="0" borderId="1" xfId="6" applyNumberFormat="1" applyFont="1" applyFill="1" applyBorder="1" applyAlignment="1">
      <alignment horizontal="left" vertical="center" wrapText="1"/>
    </xf>
    <xf numFmtId="49" fontId="21" fillId="0" borderId="1" xfId="6" applyNumberFormat="1" applyFont="1" applyFill="1" applyBorder="1" applyAlignment="1">
      <alignment horizontal="left" vertical="center" wrapText="1"/>
    </xf>
    <xf numFmtId="49" fontId="21" fillId="0" borderId="1" xfId="6" applyNumberFormat="1" applyFont="1" applyFill="1" applyBorder="1" applyAlignment="1">
      <alignment horizontal="left" vertical="center" wrapText="1"/>
    </xf>
    <xf numFmtId="165" fontId="21" fillId="0" borderId="1" xfId="6" applyNumberFormat="1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49" fontId="21" fillId="0" borderId="1" xfId="6" applyNumberFormat="1" applyFont="1" applyFill="1" applyBorder="1" applyAlignment="1">
      <alignment horizontal="left" vertical="center" wrapText="1"/>
    </xf>
    <xf numFmtId="165" fontId="21" fillId="0" borderId="1" xfId="6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6" fillId="0" borderId="4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3"/>
    <cellStyle name="Обычный 4" xfId="4"/>
    <cellStyle name="Обычный 5" xfId="6"/>
    <cellStyle name="Финансовый 2" xfId="2"/>
    <cellStyle name="Финансовый 3" xfId="5"/>
    <cellStyle name="Финансовый 4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11</xdr:row>
      <xdr:rowOff>86263</xdr:rowOff>
    </xdr:from>
    <xdr:to>
      <xdr:col>6</xdr:col>
      <xdr:colOff>899612</xdr:colOff>
      <xdr:row>11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18</xdr:row>
      <xdr:rowOff>86263</xdr:rowOff>
    </xdr:from>
    <xdr:to>
      <xdr:col>6</xdr:col>
      <xdr:colOff>899612</xdr:colOff>
      <xdr:row>18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38010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11</xdr:row>
      <xdr:rowOff>86263</xdr:rowOff>
    </xdr:from>
    <xdr:to>
      <xdr:col>6</xdr:col>
      <xdr:colOff>899612</xdr:colOff>
      <xdr:row>11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38010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8715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8715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8715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8715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8715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8715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8715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8715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8715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8715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8715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8715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8715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8715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8715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8715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7591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7591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7591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7591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7591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7591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7591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7591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12</xdr:row>
      <xdr:rowOff>86263</xdr:rowOff>
    </xdr:from>
    <xdr:to>
      <xdr:col>6</xdr:col>
      <xdr:colOff>899612</xdr:colOff>
      <xdr:row>12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5067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11</xdr:row>
      <xdr:rowOff>86263</xdr:rowOff>
    </xdr:from>
    <xdr:to>
      <xdr:col>6</xdr:col>
      <xdr:colOff>899612</xdr:colOff>
      <xdr:row>11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38010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899612</xdr:colOff>
      <xdr:row>12</xdr:row>
      <xdr:rowOff>86263</xdr:rowOff>
    </xdr:from>
    <xdr:ext cx="0" cy="79708"/>
    <xdr:sp macro="" textlink="">
      <xdr:nvSpPr>
        <xdr:cNvPr id="68" name="Text Box 151"/>
        <xdr:cNvSpPr txBox="1">
          <a:spLocks noChangeArrowheads="1"/>
        </xdr:cNvSpPr>
      </xdr:nvSpPr>
      <xdr:spPr bwMode="auto">
        <a:xfrm>
          <a:off x="9825898" y="3828227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12</xdr:row>
      <xdr:rowOff>86263</xdr:rowOff>
    </xdr:from>
    <xdr:to>
      <xdr:col>6</xdr:col>
      <xdr:colOff>899612</xdr:colOff>
      <xdr:row>12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43534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12</xdr:row>
      <xdr:rowOff>86263</xdr:rowOff>
    </xdr:from>
    <xdr:to>
      <xdr:col>6</xdr:col>
      <xdr:colOff>899612</xdr:colOff>
      <xdr:row>12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43534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800100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800100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800100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80010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80010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800100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800100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740092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877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8770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12</xdr:row>
      <xdr:rowOff>86263</xdr:rowOff>
    </xdr:from>
    <xdr:to>
      <xdr:col>6</xdr:col>
      <xdr:colOff>899612</xdr:colOff>
      <xdr:row>12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43534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8715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8715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8715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8715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8715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8715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8715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8715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8715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8715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8715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8715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8715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8715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8715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8715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8715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8715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8715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8115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7591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7591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7591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7591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7591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7591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7591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7591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15</xdr:row>
      <xdr:rowOff>0</xdr:rowOff>
    </xdr:from>
    <xdr:to>
      <xdr:col>6</xdr:col>
      <xdr:colOff>899612</xdr:colOff>
      <xdr:row>15</xdr:row>
      <xdr:rowOff>79708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5067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11</xdr:row>
      <xdr:rowOff>86263</xdr:rowOff>
    </xdr:from>
    <xdr:to>
      <xdr:col>6</xdr:col>
      <xdr:colOff>899612</xdr:colOff>
      <xdr:row>11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38010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65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20" customFormat="1" ht="90" customHeight="1" x14ac:dyDescent="0.25">
      <c r="A12" s="17">
        <v>1</v>
      </c>
      <c r="B12" s="17" t="s">
        <v>38</v>
      </c>
      <c r="C12" s="17" t="s">
        <v>31</v>
      </c>
      <c r="D12" s="38" t="s">
        <v>39</v>
      </c>
      <c r="E12" s="17" t="s">
        <v>37</v>
      </c>
      <c r="F12" s="18" t="s">
        <v>36</v>
      </c>
      <c r="G12" s="39">
        <v>1</v>
      </c>
      <c r="H12" s="19">
        <v>0</v>
      </c>
      <c r="I12" s="19">
        <f>H12*G12</f>
        <v>0</v>
      </c>
      <c r="J12" s="19">
        <f>I12*0.2</f>
        <v>0</v>
      </c>
      <c r="K12" s="19">
        <f>I12+J12</f>
        <v>0</v>
      </c>
      <c r="L12" s="75" t="s">
        <v>33</v>
      </c>
    </row>
    <row r="13" spans="1:16" s="24" customFormat="1" ht="45" customHeight="1" x14ac:dyDescent="0.25">
      <c r="A13" s="77" t="s">
        <v>2</v>
      </c>
      <c r="B13" s="77"/>
      <c r="C13" s="77"/>
      <c r="D13" s="77"/>
      <c r="E13" s="77"/>
      <c r="F13" s="22"/>
      <c r="G13" s="31">
        <f>G12</f>
        <v>1</v>
      </c>
      <c r="H13" s="23">
        <f>H12</f>
        <v>0</v>
      </c>
      <c r="I13" s="23">
        <f>I12</f>
        <v>0</v>
      </c>
      <c r="J13" s="23">
        <f>J12</f>
        <v>0</v>
      </c>
      <c r="K13" s="23">
        <f>K12</f>
        <v>0</v>
      </c>
      <c r="L13" s="76"/>
    </row>
    <row r="14" spans="1:16" ht="22.5" x14ac:dyDescent="0.25">
      <c r="B14" s="34"/>
      <c r="C14" s="34"/>
      <c r="D14" s="35"/>
      <c r="E14" s="35"/>
      <c r="I14" s="25"/>
      <c r="J14" s="25"/>
    </row>
    <row r="15" spans="1:16" ht="24" customHeight="1" x14ac:dyDescent="0.25">
      <c r="A15" s="2" t="s">
        <v>3</v>
      </c>
      <c r="B15" s="70" t="s">
        <v>24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6" ht="24" customHeight="1" x14ac:dyDescent="0.25">
      <c r="A16" s="2" t="s">
        <v>21</v>
      </c>
      <c r="B16" s="70" t="s">
        <v>20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6" ht="41.25" customHeight="1" x14ac:dyDescent="0.25">
      <c r="A17" s="2" t="s">
        <v>22</v>
      </c>
      <c r="B17" s="68" t="s">
        <v>30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16" ht="32.25" customHeight="1" x14ac:dyDescent="0.25">
      <c r="A18" s="2" t="s">
        <v>23</v>
      </c>
      <c r="B18" s="69" t="s">
        <v>35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</row>
    <row r="19" spans="1:16" ht="15" customHeight="1" x14ac:dyDescent="0.25">
      <c r="A19" s="2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6" s="4" customFormat="1" ht="26.45" customHeight="1" x14ac:dyDescent="0.25">
      <c r="A20" s="3"/>
      <c r="B20" s="4" t="s">
        <v>4</v>
      </c>
      <c r="L20" s="3"/>
      <c r="M20" s="5"/>
      <c r="N20" s="3"/>
      <c r="O20" s="3"/>
      <c r="P20" s="3"/>
    </row>
    <row r="21" spans="1:16" s="4" customFormat="1" ht="18.75" x14ac:dyDescent="0.25">
      <c r="A21" s="3"/>
      <c r="B21" s="1" t="s">
        <v>5</v>
      </c>
      <c r="C21" s="1"/>
      <c r="M21" s="5"/>
    </row>
    <row r="22" spans="1:16" s="4" customFormat="1" ht="15" customHeight="1" x14ac:dyDescent="0.25">
      <c r="A22" s="3"/>
      <c r="B22" s="8"/>
      <c r="C22" s="8"/>
      <c r="D22" s="1"/>
      <c r="M22" s="5"/>
    </row>
    <row r="23" spans="1:16" s="4" customFormat="1" ht="15.75" customHeight="1" x14ac:dyDescent="0.25">
      <c r="A23" s="3"/>
      <c r="B23" s="6"/>
      <c r="C23" s="6"/>
      <c r="D23" s="1"/>
      <c r="M23" s="5"/>
    </row>
    <row r="24" spans="1:16" s="4" customFormat="1" ht="18.75" x14ac:dyDescent="0.25">
      <c r="C24" s="65"/>
      <c r="D24" s="65"/>
      <c r="E24" s="65"/>
      <c r="F24" s="65"/>
      <c r="G24" s="65"/>
      <c r="H24" s="65"/>
      <c r="M24" s="5"/>
    </row>
    <row r="25" spans="1:16" s="4" customFormat="1" ht="34.5" customHeight="1" x14ac:dyDescent="0.25">
      <c r="D25" s="36" t="s">
        <v>6</v>
      </c>
      <c r="E25" s="37"/>
      <c r="F25" s="36" t="s">
        <v>7</v>
      </c>
      <c r="G25" s="37"/>
      <c r="M25" s="5"/>
    </row>
    <row r="26" spans="1:16" s="4" customFormat="1" ht="18.75" x14ac:dyDescent="0.25">
      <c r="D26" s="3"/>
      <c r="F26" s="1"/>
      <c r="M26" s="5"/>
    </row>
    <row r="27" spans="1:16" s="4" customFormat="1" ht="18.75" x14ac:dyDescent="0.25">
      <c r="A27" s="3"/>
      <c r="B27" s="4" t="s">
        <v>8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7"/>
      <c r="C28" s="7"/>
      <c r="D28" s="4" t="s">
        <v>9</v>
      </c>
      <c r="L28" s="3"/>
      <c r="M28" s="5"/>
      <c r="N28" s="3"/>
      <c r="O28" s="3"/>
      <c r="P28" s="3"/>
    </row>
  </sheetData>
  <mergeCells count="15">
    <mergeCell ref="C24:D24"/>
    <mergeCell ref="E24:H24"/>
    <mergeCell ref="A3:L3"/>
    <mergeCell ref="A4:L4"/>
    <mergeCell ref="B17:L17"/>
    <mergeCell ref="B18:L18"/>
    <mergeCell ref="B15:L15"/>
    <mergeCell ref="B16:L16"/>
    <mergeCell ref="K9:L9"/>
    <mergeCell ref="A7:B7"/>
    <mergeCell ref="C7:L7"/>
    <mergeCell ref="A8:L8"/>
    <mergeCell ref="L12:L13"/>
    <mergeCell ref="A13:E13"/>
    <mergeCell ref="A5:L5"/>
  </mergeCells>
  <phoneticPr fontId="0" type="noConversion"/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66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33" customFormat="1" ht="14.25" customHeight="1" x14ac:dyDescent="0.25">
      <c r="A12" s="44">
        <v>1</v>
      </c>
      <c r="B12" s="17" t="s">
        <v>38</v>
      </c>
      <c r="C12" s="17" t="s">
        <v>31</v>
      </c>
      <c r="D12" s="45" t="s">
        <v>40</v>
      </c>
      <c r="E12" s="75" t="s">
        <v>37</v>
      </c>
      <c r="F12" s="46" t="s">
        <v>48</v>
      </c>
      <c r="G12" s="47">
        <v>3.323</v>
      </c>
      <c r="H12" s="19">
        <v>0</v>
      </c>
      <c r="I12" s="19">
        <f t="shared" ref="I12:I18" si="0">H12*G12</f>
        <v>0</v>
      </c>
      <c r="J12" s="19">
        <f t="shared" ref="J12:J18" si="1">I12*0.2</f>
        <v>0</v>
      </c>
      <c r="K12" s="19">
        <f t="shared" ref="K12:K18" si="2">I12+J12</f>
        <v>0</v>
      </c>
      <c r="L12" s="75" t="s">
        <v>33</v>
      </c>
    </row>
    <row r="13" spans="1:16" s="33" customFormat="1" ht="14.25" customHeight="1" x14ac:dyDescent="0.25">
      <c r="A13" s="44">
        <v>2</v>
      </c>
      <c r="B13" s="17" t="s">
        <v>38</v>
      </c>
      <c r="C13" s="17" t="s">
        <v>31</v>
      </c>
      <c r="D13" s="45" t="s">
        <v>41</v>
      </c>
      <c r="E13" s="79"/>
      <c r="F13" s="46" t="s">
        <v>49</v>
      </c>
      <c r="G13" s="47">
        <v>2</v>
      </c>
      <c r="H13" s="19">
        <v>0</v>
      </c>
      <c r="I13" s="19">
        <f t="shared" si="0"/>
        <v>0</v>
      </c>
      <c r="J13" s="19">
        <f t="shared" si="1"/>
        <v>0</v>
      </c>
      <c r="K13" s="19">
        <f t="shared" si="2"/>
        <v>0</v>
      </c>
      <c r="L13" s="79"/>
    </row>
    <row r="14" spans="1:16" s="33" customFormat="1" ht="14.25" customHeight="1" x14ac:dyDescent="0.25">
      <c r="A14" s="44">
        <v>3</v>
      </c>
      <c r="B14" s="17" t="s">
        <v>38</v>
      </c>
      <c r="C14" s="17" t="s">
        <v>31</v>
      </c>
      <c r="D14" s="45" t="s">
        <v>42</v>
      </c>
      <c r="E14" s="79"/>
      <c r="F14" s="46" t="s">
        <v>49</v>
      </c>
      <c r="G14" s="47">
        <v>2</v>
      </c>
      <c r="H14" s="19">
        <v>0</v>
      </c>
      <c r="I14" s="19">
        <f t="shared" si="0"/>
        <v>0</v>
      </c>
      <c r="J14" s="19">
        <f t="shared" si="1"/>
        <v>0</v>
      </c>
      <c r="K14" s="19">
        <f t="shared" si="2"/>
        <v>0</v>
      </c>
      <c r="L14" s="79"/>
    </row>
    <row r="15" spans="1:16" s="33" customFormat="1" ht="14.25" customHeight="1" x14ac:dyDescent="0.25">
      <c r="A15" s="44">
        <v>4</v>
      </c>
      <c r="B15" s="17" t="s">
        <v>38</v>
      </c>
      <c r="C15" s="17" t="s">
        <v>31</v>
      </c>
      <c r="D15" s="45" t="s">
        <v>43</v>
      </c>
      <c r="E15" s="79"/>
      <c r="F15" s="46" t="s">
        <v>49</v>
      </c>
      <c r="G15" s="47">
        <v>2</v>
      </c>
      <c r="H15" s="19">
        <v>0</v>
      </c>
      <c r="I15" s="19">
        <f t="shared" si="0"/>
        <v>0</v>
      </c>
      <c r="J15" s="19">
        <f t="shared" si="1"/>
        <v>0</v>
      </c>
      <c r="K15" s="19">
        <f t="shared" si="2"/>
        <v>0</v>
      </c>
      <c r="L15" s="79"/>
    </row>
    <row r="16" spans="1:16" s="33" customFormat="1" ht="14.25" customHeight="1" x14ac:dyDescent="0.25">
      <c r="A16" s="44">
        <v>5</v>
      </c>
      <c r="B16" s="17" t="s">
        <v>38</v>
      </c>
      <c r="C16" s="17" t="s">
        <v>31</v>
      </c>
      <c r="D16" s="45" t="s">
        <v>44</v>
      </c>
      <c r="E16" s="79"/>
      <c r="F16" s="46" t="s">
        <v>49</v>
      </c>
      <c r="G16" s="47">
        <v>2</v>
      </c>
      <c r="H16" s="19">
        <v>0</v>
      </c>
      <c r="I16" s="19">
        <f t="shared" si="0"/>
        <v>0</v>
      </c>
      <c r="J16" s="19">
        <f t="shared" si="1"/>
        <v>0</v>
      </c>
      <c r="K16" s="19">
        <f t="shared" si="2"/>
        <v>0</v>
      </c>
      <c r="L16" s="79"/>
    </row>
    <row r="17" spans="1:16" s="33" customFormat="1" ht="14.25" customHeight="1" x14ac:dyDescent="0.25">
      <c r="A17" s="44">
        <v>6</v>
      </c>
      <c r="B17" s="17" t="s">
        <v>38</v>
      </c>
      <c r="C17" s="17" t="s">
        <v>31</v>
      </c>
      <c r="D17" s="45" t="s">
        <v>45</v>
      </c>
      <c r="E17" s="79"/>
      <c r="F17" s="46" t="s">
        <v>49</v>
      </c>
      <c r="G17" s="47">
        <v>2</v>
      </c>
      <c r="H17" s="19">
        <v>0</v>
      </c>
      <c r="I17" s="19">
        <f t="shared" si="0"/>
        <v>0</v>
      </c>
      <c r="J17" s="19">
        <f t="shared" si="1"/>
        <v>0</v>
      </c>
      <c r="K17" s="19">
        <f t="shared" si="2"/>
        <v>0</v>
      </c>
      <c r="L17" s="79"/>
    </row>
    <row r="18" spans="1:16" s="33" customFormat="1" ht="14.25" customHeight="1" x14ac:dyDescent="0.25">
      <c r="A18" s="44">
        <v>7</v>
      </c>
      <c r="B18" s="17" t="s">
        <v>38</v>
      </c>
      <c r="C18" s="17" t="s">
        <v>31</v>
      </c>
      <c r="D18" s="45" t="s">
        <v>46</v>
      </c>
      <c r="E18" s="79"/>
      <c r="F18" s="46" t="s">
        <v>49</v>
      </c>
      <c r="G18" s="47">
        <v>3</v>
      </c>
      <c r="H18" s="19">
        <v>0</v>
      </c>
      <c r="I18" s="19">
        <f t="shared" si="0"/>
        <v>0</v>
      </c>
      <c r="J18" s="19">
        <f t="shared" si="1"/>
        <v>0</v>
      </c>
      <c r="K18" s="19">
        <f t="shared" si="2"/>
        <v>0</v>
      </c>
      <c r="L18" s="79"/>
    </row>
    <row r="19" spans="1:16" s="20" customFormat="1" ht="90" customHeight="1" x14ac:dyDescent="0.25">
      <c r="A19" s="44">
        <v>8</v>
      </c>
      <c r="B19" s="17" t="s">
        <v>38</v>
      </c>
      <c r="C19" s="17" t="s">
        <v>31</v>
      </c>
      <c r="D19" s="45" t="s">
        <v>47</v>
      </c>
      <c r="E19" s="80"/>
      <c r="F19" s="46" t="s">
        <v>49</v>
      </c>
      <c r="G19" s="47">
        <v>2</v>
      </c>
      <c r="H19" s="19">
        <v>0</v>
      </c>
      <c r="I19" s="19">
        <f>H19*G19</f>
        <v>0</v>
      </c>
      <c r="J19" s="19">
        <f>I19*0.2</f>
        <v>0</v>
      </c>
      <c r="K19" s="19">
        <f>I19+J19</f>
        <v>0</v>
      </c>
      <c r="L19" s="79"/>
    </row>
    <row r="20" spans="1:16" s="24" customFormat="1" ht="45" customHeight="1" x14ac:dyDescent="0.25">
      <c r="A20" s="77" t="s">
        <v>2</v>
      </c>
      <c r="B20" s="77"/>
      <c r="C20" s="77"/>
      <c r="D20" s="77"/>
      <c r="E20" s="77"/>
      <c r="F20" s="22"/>
      <c r="G20" s="31"/>
      <c r="H20" s="23">
        <f>H19</f>
        <v>0</v>
      </c>
      <c r="I20" s="23">
        <f>I19</f>
        <v>0</v>
      </c>
      <c r="J20" s="23">
        <f>J19</f>
        <v>0</v>
      </c>
      <c r="K20" s="23">
        <f>K19</f>
        <v>0</v>
      </c>
      <c r="L20" s="80"/>
    </row>
    <row r="21" spans="1:16" ht="22.5" x14ac:dyDescent="0.25">
      <c r="B21" s="34"/>
      <c r="C21" s="34"/>
      <c r="D21" s="35"/>
      <c r="E21" s="35"/>
      <c r="I21" s="25"/>
      <c r="J21" s="25"/>
    </row>
    <row r="22" spans="1:16" ht="24" customHeight="1" x14ac:dyDescent="0.25">
      <c r="A22" s="2" t="s">
        <v>3</v>
      </c>
      <c r="B22" s="70" t="s">
        <v>24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6" ht="24" customHeight="1" x14ac:dyDescent="0.25">
      <c r="A23" s="2" t="s">
        <v>21</v>
      </c>
      <c r="B23" s="70" t="s">
        <v>20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6" ht="41.25" customHeight="1" x14ac:dyDescent="0.25">
      <c r="A24" s="2" t="s">
        <v>22</v>
      </c>
      <c r="B24" s="68" t="s">
        <v>30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16" ht="32.25" customHeight="1" x14ac:dyDescent="0.25">
      <c r="A25" s="2" t="s">
        <v>23</v>
      </c>
      <c r="B25" s="69" t="s">
        <v>35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</row>
    <row r="26" spans="1:16" ht="15" customHeight="1" x14ac:dyDescent="0.25">
      <c r="A26" s="2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16" s="4" customFormat="1" ht="26.45" customHeight="1" x14ac:dyDescent="0.25">
      <c r="A27" s="3"/>
      <c r="B27" s="4" t="s">
        <v>4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41" t="s">
        <v>5</v>
      </c>
      <c r="C28" s="41"/>
      <c r="M28" s="5"/>
    </row>
    <row r="29" spans="1:16" s="4" customFormat="1" ht="15" customHeight="1" x14ac:dyDescent="0.25">
      <c r="A29" s="3"/>
      <c r="B29" s="8"/>
      <c r="C29" s="8"/>
      <c r="D29" s="41"/>
      <c r="M29" s="5"/>
    </row>
    <row r="30" spans="1:16" s="4" customFormat="1" ht="15.75" customHeight="1" x14ac:dyDescent="0.25">
      <c r="A30" s="3"/>
      <c r="B30" s="6"/>
      <c r="C30" s="6"/>
      <c r="D30" s="41"/>
      <c r="M30" s="5"/>
    </row>
    <row r="31" spans="1:16" s="4" customFormat="1" ht="18.75" x14ac:dyDescent="0.25">
      <c r="C31" s="65"/>
      <c r="D31" s="65"/>
      <c r="E31" s="65"/>
      <c r="F31" s="65"/>
      <c r="G31" s="65"/>
      <c r="H31" s="65"/>
      <c r="M31" s="5"/>
    </row>
    <row r="32" spans="1:16" s="4" customFormat="1" ht="34.5" customHeight="1" x14ac:dyDescent="0.25">
      <c r="D32" s="36" t="s">
        <v>6</v>
      </c>
      <c r="E32" s="37"/>
      <c r="F32" s="36" t="s">
        <v>7</v>
      </c>
      <c r="G32" s="37"/>
      <c r="M32" s="5"/>
    </row>
    <row r="33" spans="1:16" s="4" customFormat="1" ht="18.75" x14ac:dyDescent="0.25">
      <c r="D33" s="3"/>
      <c r="F33" s="41"/>
      <c r="M33" s="5"/>
    </row>
    <row r="34" spans="1:16" s="4" customFormat="1" ht="18.75" x14ac:dyDescent="0.25">
      <c r="A34" s="3"/>
      <c r="B34" s="4" t="s">
        <v>8</v>
      </c>
      <c r="L34" s="3"/>
      <c r="M34" s="5"/>
      <c r="N34" s="3"/>
      <c r="O34" s="3"/>
      <c r="P34" s="3"/>
    </row>
    <row r="35" spans="1:16" s="4" customFormat="1" ht="18.75" x14ac:dyDescent="0.25">
      <c r="A35" s="3"/>
      <c r="B35" s="7"/>
      <c r="C35" s="7"/>
      <c r="D35" s="4" t="s">
        <v>9</v>
      </c>
      <c r="L35" s="3"/>
      <c r="M35" s="5"/>
      <c r="N35" s="3"/>
      <c r="O35" s="3"/>
      <c r="P35" s="3"/>
    </row>
  </sheetData>
  <mergeCells count="16">
    <mergeCell ref="A8:L8"/>
    <mergeCell ref="A3:L3"/>
    <mergeCell ref="A4:L4"/>
    <mergeCell ref="A5:L5"/>
    <mergeCell ref="A7:B7"/>
    <mergeCell ref="C7:L7"/>
    <mergeCell ref="K9:L9"/>
    <mergeCell ref="A20:E20"/>
    <mergeCell ref="B22:L22"/>
    <mergeCell ref="B23:L23"/>
    <mergeCell ref="B24:L24"/>
    <mergeCell ref="B25:L25"/>
    <mergeCell ref="C31:D31"/>
    <mergeCell ref="E31:H31"/>
    <mergeCell ref="L12:L20"/>
    <mergeCell ref="E12:E19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8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67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20" customFormat="1" ht="90" customHeight="1" x14ac:dyDescent="0.25">
      <c r="A12" s="17">
        <v>1</v>
      </c>
      <c r="B12" s="17" t="s">
        <v>38</v>
      </c>
      <c r="C12" s="17" t="s">
        <v>31</v>
      </c>
      <c r="D12" s="50" t="s">
        <v>50</v>
      </c>
      <c r="E12" s="17" t="s">
        <v>37</v>
      </c>
      <c r="F12" s="18" t="s">
        <v>36</v>
      </c>
      <c r="G12" s="39">
        <v>1</v>
      </c>
      <c r="H12" s="19">
        <v>0</v>
      </c>
      <c r="I12" s="19">
        <f>H12*G12</f>
        <v>0</v>
      </c>
      <c r="J12" s="19">
        <f>I12*0.2</f>
        <v>0</v>
      </c>
      <c r="K12" s="19">
        <f>I12+J12</f>
        <v>0</v>
      </c>
      <c r="L12" s="75" t="s">
        <v>33</v>
      </c>
    </row>
    <row r="13" spans="1:16" s="24" customFormat="1" ht="45" customHeight="1" x14ac:dyDescent="0.25">
      <c r="A13" s="77" t="s">
        <v>2</v>
      </c>
      <c r="B13" s="77"/>
      <c r="C13" s="77"/>
      <c r="D13" s="77"/>
      <c r="E13" s="77"/>
      <c r="F13" s="22"/>
      <c r="G13" s="31">
        <f>G12</f>
        <v>1</v>
      </c>
      <c r="H13" s="23">
        <f>H12</f>
        <v>0</v>
      </c>
      <c r="I13" s="23">
        <f>I12</f>
        <v>0</v>
      </c>
      <c r="J13" s="23">
        <f>J12</f>
        <v>0</v>
      </c>
      <c r="K13" s="23">
        <f>K12</f>
        <v>0</v>
      </c>
      <c r="L13" s="76"/>
    </row>
    <row r="14" spans="1:16" ht="22.5" x14ac:dyDescent="0.25">
      <c r="B14" s="34"/>
      <c r="C14" s="34"/>
      <c r="D14" s="35"/>
      <c r="E14" s="35"/>
      <c r="I14" s="25"/>
      <c r="J14" s="25"/>
    </row>
    <row r="15" spans="1:16" ht="24" customHeight="1" x14ac:dyDescent="0.25">
      <c r="A15" s="2" t="s">
        <v>3</v>
      </c>
      <c r="B15" s="70" t="s">
        <v>24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6" ht="24" customHeight="1" x14ac:dyDescent="0.25">
      <c r="A16" s="2" t="s">
        <v>21</v>
      </c>
      <c r="B16" s="70" t="s">
        <v>20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6" ht="41.25" customHeight="1" x14ac:dyDescent="0.25">
      <c r="A17" s="2" t="s">
        <v>22</v>
      </c>
      <c r="B17" s="68" t="s">
        <v>30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16" ht="32.25" customHeight="1" x14ac:dyDescent="0.25">
      <c r="A18" s="2" t="s">
        <v>23</v>
      </c>
      <c r="B18" s="69" t="s">
        <v>35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</row>
    <row r="19" spans="1:16" ht="15" customHeight="1" x14ac:dyDescent="0.25">
      <c r="A19" s="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6" s="4" customFormat="1" ht="26.45" customHeight="1" x14ac:dyDescent="0.25">
      <c r="A20" s="3"/>
      <c r="B20" s="4" t="s">
        <v>4</v>
      </c>
      <c r="L20" s="3"/>
      <c r="M20" s="5"/>
      <c r="N20" s="3"/>
      <c r="O20" s="3"/>
      <c r="P20" s="3"/>
    </row>
    <row r="21" spans="1:16" s="4" customFormat="1" ht="18.75" x14ac:dyDescent="0.25">
      <c r="A21" s="3"/>
      <c r="B21" s="43" t="s">
        <v>5</v>
      </c>
      <c r="C21" s="43"/>
      <c r="M21" s="5"/>
    </row>
    <row r="22" spans="1:16" s="4" customFormat="1" ht="15" customHeight="1" x14ac:dyDescent="0.25">
      <c r="A22" s="3"/>
      <c r="B22" s="8"/>
      <c r="C22" s="8"/>
      <c r="D22" s="43"/>
      <c r="M22" s="5"/>
    </row>
    <row r="23" spans="1:16" s="4" customFormat="1" ht="15.75" customHeight="1" x14ac:dyDescent="0.25">
      <c r="A23" s="3"/>
      <c r="B23" s="6"/>
      <c r="C23" s="6"/>
      <c r="D23" s="43"/>
      <c r="M23" s="5"/>
    </row>
    <row r="24" spans="1:16" s="4" customFormat="1" ht="18.75" x14ac:dyDescent="0.25">
      <c r="C24" s="65"/>
      <c r="D24" s="65"/>
      <c r="E24" s="65"/>
      <c r="F24" s="65"/>
      <c r="G24" s="65"/>
      <c r="H24" s="65"/>
      <c r="M24" s="5"/>
    </row>
    <row r="25" spans="1:16" s="4" customFormat="1" ht="34.5" customHeight="1" x14ac:dyDescent="0.25">
      <c r="D25" s="36" t="s">
        <v>6</v>
      </c>
      <c r="E25" s="37"/>
      <c r="F25" s="36" t="s">
        <v>7</v>
      </c>
      <c r="G25" s="37"/>
      <c r="M25" s="5"/>
    </row>
    <row r="26" spans="1:16" s="4" customFormat="1" ht="18.75" x14ac:dyDescent="0.25">
      <c r="D26" s="3"/>
      <c r="F26" s="43"/>
      <c r="M26" s="5"/>
    </row>
    <row r="27" spans="1:16" s="4" customFormat="1" ht="18.75" x14ac:dyDescent="0.25">
      <c r="A27" s="3"/>
      <c r="B27" s="4" t="s">
        <v>8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7"/>
      <c r="C28" s="7"/>
      <c r="D28" s="4" t="s">
        <v>9</v>
      </c>
      <c r="L28" s="3"/>
      <c r="M28" s="5"/>
      <c r="N28" s="3"/>
      <c r="O28" s="3"/>
      <c r="P28" s="3"/>
    </row>
  </sheetData>
  <mergeCells count="15">
    <mergeCell ref="B18:L18"/>
    <mergeCell ref="C24:D24"/>
    <mergeCell ref="E24:H24"/>
    <mergeCell ref="K9:L9"/>
    <mergeCell ref="L12:L13"/>
    <mergeCell ref="A13:E13"/>
    <mergeCell ref="B15:L15"/>
    <mergeCell ref="B16:L16"/>
    <mergeCell ref="B17:L17"/>
    <mergeCell ref="A8:L8"/>
    <mergeCell ref="A3:L3"/>
    <mergeCell ref="A4:L4"/>
    <mergeCell ref="A5:L5"/>
    <mergeCell ref="A7:B7"/>
    <mergeCell ref="C7:L7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1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68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33" customFormat="1" ht="43.5" customHeight="1" x14ac:dyDescent="0.25">
      <c r="A12" s="44">
        <v>1</v>
      </c>
      <c r="B12" s="17" t="s">
        <v>38</v>
      </c>
      <c r="C12" s="17" t="s">
        <v>31</v>
      </c>
      <c r="D12" s="52" t="s">
        <v>51</v>
      </c>
      <c r="E12" s="75" t="s">
        <v>37</v>
      </c>
      <c r="F12" s="54" t="s">
        <v>53</v>
      </c>
      <c r="G12" s="53">
        <v>0.05</v>
      </c>
      <c r="H12" s="19">
        <v>0</v>
      </c>
      <c r="I12" s="19">
        <f t="shared" ref="I12" si="0">H12*G12</f>
        <v>0</v>
      </c>
      <c r="J12" s="19">
        <f t="shared" ref="J12" si="1">I12*0.2</f>
        <v>0</v>
      </c>
      <c r="K12" s="19">
        <f t="shared" ref="K12" si="2">I12+J12</f>
        <v>0</v>
      </c>
      <c r="L12" s="75" t="s">
        <v>33</v>
      </c>
    </row>
    <row r="13" spans="1:16" s="20" customFormat="1" ht="90" customHeight="1" x14ac:dyDescent="0.25">
      <c r="A13" s="44">
        <v>2</v>
      </c>
      <c r="B13" s="17" t="s">
        <v>38</v>
      </c>
      <c r="C13" s="17" t="s">
        <v>31</v>
      </c>
      <c r="D13" s="52" t="s">
        <v>52</v>
      </c>
      <c r="E13" s="80"/>
      <c r="F13" s="54" t="s">
        <v>53</v>
      </c>
      <c r="G13" s="53">
        <v>0.04</v>
      </c>
      <c r="H13" s="19">
        <v>0</v>
      </c>
      <c r="I13" s="19">
        <f>H13*G13</f>
        <v>0</v>
      </c>
      <c r="J13" s="19">
        <f>I13*0.2</f>
        <v>0</v>
      </c>
      <c r="K13" s="19">
        <f>I13+J13</f>
        <v>0</v>
      </c>
      <c r="L13" s="79"/>
    </row>
    <row r="14" spans="1:16" s="24" customFormat="1" ht="45" customHeight="1" x14ac:dyDescent="0.25">
      <c r="A14" s="77" t="s">
        <v>2</v>
      </c>
      <c r="B14" s="77"/>
      <c r="C14" s="77"/>
      <c r="D14" s="77"/>
      <c r="E14" s="77"/>
      <c r="F14" s="22"/>
      <c r="G14" s="31"/>
      <c r="H14" s="23">
        <f>H13</f>
        <v>0</v>
      </c>
      <c r="I14" s="23">
        <f>I13</f>
        <v>0</v>
      </c>
      <c r="J14" s="23">
        <f>J13</f>
        <v>0</v>
      </c>
      <c r="K14" s="23">
        <f>K13</f>
        <v>0</v>
      </c>
      <c r="L14" s="80"/>
    </row>
    <row r="15" spans="1:16" ht="22.5" x14ac:dyDescent="0.25">
      <c r="B15" s="34"/>
      <c r="C15" s="34"/>
      <c r="D15" s="35"/>
      <c r="E15" s="35"/>
      <c r="I15" s="25"/>
      <c r="J15" s="25"/>
    </row>
    <row r="16" spans="1:16" ht="24" customHeight="1" x14ac:dyDescent="0.25">
      <c r="A16" s="2" t="s">
        <v>3</v>
      </c>
      <c r="B16" s="70" t="s">
        <v>24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6" ht="24" customHeight="1" x14ac:dyDescent="0.25">
      <c r="A17" s="2" t="s">
        <v>21</v>
      </c>
      <c r="B17" s="70" t="s">
        <v>20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6" ht="41.25" customHeight="1" x14ac:dyDescent="0.25">
      <c r="A18" s="2" t="s">
        <v>22</v>
      </c>
      <c r="B18" s="68" t="s">
        <v>30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6" ht="32.25" customHeight="1" x14ac:dyDescent="0.25">
      <c r="A19" s="2" t="s">
        <v>23</v>
      </c>
      <c r="B19" s="69" t="s">
        <v>35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</row>
    <row r="20" spans="1:16" ht="15" customHeight="1" x14ac:dyDescent="0.25">
      <c r="A20" s="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6" s="4" customFormat="1" ht="26.45" customHeight="1" x14ac:dyDescent="0.25">
      <c r="A21" s="3"/>
      <c r="B21" s="4" t="s">
        <v>4</v>
      </c>
      <c r="L21" s="3"/>
      <c r="M21" s="5"/>
      <c r="N21" s="3"/>
      <c r="O21" s="3"/>
      <c r="P21" s="3"/>
    </row>
    <row r="22" spans="1:16" s="4" customFormat="1" ht="18.75" x14ac:dyDescent="0.25">
      <c r="A22" s="3"/>
      <c r="B22" s="43" t="s">
        <v>5</v>
      </c>
      <c r="C22" s="43"/>
      <c r="M22" s="5"/>
    </row>
    <row r="23" spans="1:16" s="4" customFormat="1" ht="15" customHeight="1" x14ac:dyDescent="0.25">
      <c r="A23" s="3"/>
      <c r="B23" s="8"/>
      <c r="C23" s="8"/>
      <c r="D23" s="43"/>
      <c r="M23" s="5"/>
    </row>
    <row r="24" spans="1:16" s="4" customFormat="1" ht="15.75" customHeight="1" x14ac:dyDescent="0.25">
      <c r="A24" s="3"/>
      <c r="B24" s="6"/>
      <c r="C24" s="6"/>
      <c r="D24" s="43"/>
      <c r="M24" s="5"/>
    </row>
    <row r="25" spans="1:16" s="4" customFormat="1" ht="18.75" x14ac:dyDescent="0.25">
      <c r="C25" s="65"/>
      <c r="D25" s="65"/>
      <c r="E25" s="65"/>
      <c r="F25" s="65"/>
      <c r="G25" s="65"/>
      <c r="H25" s="65"/>
      <c r="M25" s="5"/>
    </row>
    <row r="26" spans="1:16" s="4" customFormat="1" ht="34.5" customHeight="1" x14ac:dyDescent="0.25">
      <c r="D26" s="36" t="s">
        <v>6</v>
      </c>
      <c r="E26" s="37"/>
      <c r="F26" s="36" t="s">
        <v>7</v>
      </c>
      <c r="G26" s="37"/>
      <c r="M26" s="5"/>
    </row>
    <row r="27" spans="1:16" s="4" customFormat="1" ht="18.75" x14ac:dyDescent="0.25">
      <c r="D27" s="3"/>
      <c r="F27" s="43"/>
      <c r="M27" s="5"/>
    </row>
    <row r="28" spans="1:16" s="4" customFormat="1" ht="18.75" x14ac:dyDescent="0.25">
      <c r="A28" s="3"/>
      <c r="B28" s="4" t="s">
        <v>8</v>
      </c>
      <c r="L28" s="3"/>
      <c r="M28" s="5"/>
      <c r="N28" s="3"/>
      <c r="O28" s="3"/>
      <c r="P28" s="3"/>
    </row>
    <row r="29" spans="1:16" s="4" customFormat="1" ht="18.75" x14ac:dyDescent="0.25">
      <c r="A29" s="3"/>
      <c r="B29" s="7"/>
      <c r="C29" s="7"/>
      <c r="D29" s="4" t="s">
        <v>9</v>
      </c>
      <c r="L29" s="3"/>
      <c r="M29" s="5"/>
      <c r="N29" s="3"/>
      <c r="O29" s="3"/>
      <c r="P29" s="3"/>
    </row>
  </sheetData>
  <mergeCells count="16">
    <mergeCell ref="B18:L18"/>
    <mergeCell ref="B19:L19"/>
    <mergeCell ref="C25:D25"/>
    <mergeCell ref="E25:H25"/>
    <mergeCell ref="K9:L9"/>
    <mergeCell ref="E12:E13"/>
    <mergeCell ref="L12:L14"/>
    <mergeCell ref="A14:E14"/>
    <mergeCell ref="B16:L16"/>
    <mergeCell ref="B17:L17"/>
    <mergeCell ref="A8:L8"/>
    <mergeCell ref="A3:L3"/>
    <mergeCell ref="A4:L4"/>
    <mergeCell ref="A5:L5"/>
    <mergeCell ref="A7:B7"/>
    <mergeCell ref="C7:L7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2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69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20" customFormat="1" ht="90" customHeight="1" x14ac:dyDescent="0.25">
      <c r="A12" s="17">
        <v>1</v>
      </c>
      <c r="B12" s="17" t="s">
        <v>38</v>
      </c>
      <c r="C12" s="17" t="s">
        <v>31</v>
      </c>
      <c r="D12" s="55" t="s">
        <v>54</v>
      </c>
      <c r="E12" s="17" t="s">
        <v>37</v>
      </c>
      <c r="F12" s="18" t="s">
        <v>53</v>
      </c>
      <c r="G12" s="56">
        <v>9.5</v>
      </c>
      <c r="H12" s="19">
        <v>0</v>
      </c>
      <c r="I12" s="19">
        <f>H12*G12</f>
        <v>0</v>
      </c>
      <c r="J12" s="19">
        <f>I12*0.2</f>
        <v>0</v>
      </c>
      <c r="K12" s="19">
        <f>I12+J12</f>
        <v>0</v>
      </c>
      <c r="L12" s="75" t="s">
        <v>33</v>
      </c>
    </row>
    <row r="13" spans="1:16" s="24" customFormat="1" ht="45" customHeight="1" x14ac:dyDescent="0.25">
      <c r="A13" s="77" t="s">
        <v>2</v>
      </c>
      <c r="B13" s="77"/>
      <c r="C13" s="77"/>
      <c r="D13" s="77"/>
      <c r="E13" s="77"/>
      <c r="F13" s="22"/>
      <c r="G13" s="51">
        <v>9.5</v>
      </c>
      <c r="H13" s="23">
        <f>H12</f>
        <v>0</v>
      </c>
      <c r="I13" s="23">
        <f>I12</f>
        <v>0</v>
      </c>
      <c r="J13" s="23">
        <f>J12</f>
        <v>0</v>
      </c>
      <c r="K13" s="23">
        <f>K12</f>
        <v>0</v>
      </c>
      <c r="L13" s="76"/>
    </row>
    <row r="14" spans="1:16" ht="22.5" x14ac:dyDescent="0.25">
      <c r="B14" s="34"/>
      <c r="C14" s="34"/>
      <c r="D14" s="35"/>
      <c r="E14" s="35"/>
      <c r="I14" s="25"/>
      <c r="J14" s="25"/>
    </row>
    <row r="15" spans="1:16" ht="24" customHeight="1" x14ac:dyDescent="0.25">
      <c r="A15" s="2" t="s">
        <v>3</v>
      </c>
      <c r="B15" s="70" t="s">
        <v>24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6" ht="24" customHeight="1" x14ac:dyDescent="0.25">
      <c r="A16" s="2" t="s">
        <v>21</v>
      </c>
      <c r="B16" s="70" t="s">
        <v>20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6" ht="41.25" customHeight="1" x14ac:dyDescent="0.25">
      <c r="A17" s="2" t="s">
        <v>22</v>
      </c>
      <c r="B17" s="68" t="s">
        <v>30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16" ht="32.25" customHeight="1" x14ac:dyDescent="0.25">
      <c r="A18" s="2" t="s">
        <v>23</v>
      </c>
      <c r="B18" s="69" t="s">
        <v>35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</row>
    <row r="19" spans="1:16" ht="15" customHeight="1" x14ac:dyDescent="0.25">
      <c r="A19" s="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6" s="4" customFormat="1" ht="26.45" customHeight="1" x14ac:dyDescent="0.25">
      <c r="A20" s="3"/>
      <c r="B20" s="4" t="s">
        <v>4</v>
      </c>
      <c r="L20" s="3"/>
      <c r="M20" s="5"/>
      <c r="N20" s="3"/>
      <c r="O20" s="3"/>
      <c r="P20" s="3"/>
    </row>
    <row r="21" spans="1:16" s="4" customFormat="1" ht="18.75" x14ac:dyDescent="0.25">
      <c r="A21" s="3"/>
      <c r="B21" s="43" t="s">
        <v>5</v>
      </c>
      <c r="C21" s="43"/>
      <c r="M21" s="5"/>
    </row>
    <row r="22" spans="1:16" s="4" customFormat="1" ht="15" customHeight="1" x14ac:dyDescent="0.25">
      <c r="A22" s="3"/>
      <c r="B22" s="8"/>
      <c r="C22" s="8"/>
      <c r="D22" s="43"/>
      <c r="M22" s="5"/>
    </row>
    <row r="23" spans="1:16" s="4" customFormat="1" ht="15.75" customHeight="1" x14ac:dyDescent="0.25">
      <c r="A23" s="3"/>
      <c r="B23" s="6"/>
      <c r="C23" s="6"/>
      <c r="D23" s="43"/>
      <c r="M23" s="5"/>
    </row>
    <row r="24" spans="1:16" s="4" customFormat="1" ht="18.75" x14ac:dyDescent="0.25">
      <c r="C24" s="65"/>
      <c r="D24" s="65"/>
      <c r="E24" s="65"/>
      <c r="F24" s="65"/>
      <c r="G24" s="65"/>
      <c r="H24" s="65"/>
      <c r="M24" s="5"/>
    </row>
    <row r="25" spans="1:16" s="4" customFormat="1" ht="34.5" customHeight="1" x14ac:dyDescent="0.25">
      <c r="D25" s="36" t="s">
        <v>6</v>
      </c>
      <c r="E25" s="37"/>
      <c r="F25" s="36" t="s">
        <v>7</v>
      </c>
      <c r="G25" s="37"/>
      <c r="M25" s="5"/>
    </row>
    <row r="26" spans="1:16" s="4" customFormat="1" ht="18.75" x14ac:dyDescent="0.25">
      <c r="D26" s="3"/>
      <c r="F26" s="43"/>
      <c r="M26" s="5"/>
    </row>
    <row r="27" spans="1:16" s="4" customFormat="1" ht="18.75" x14ac:dyDescent="0.25">
      <c r="A27" s="3"/>
      <c r="B27" s="4" t="s">
        <v>8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7"/>
      <c r="C28" s="7"/>
      <c r="D28" s="4" t="s">
        <v>9</v>
      </c>
      <c r="L28" s="3"/>
      <c r="M28" s="5"/>
      <c r="N28" s="3"/>
      <c r="O28" s="3"/>
      <c r="P28" s="3"/>
    </row>
  </sheetData>
  <mergeCells count="15">
    <mergeCell ref="B18:L18"/>
    <mergeCell ref="C24:D24"/>
    <mergeCell ref="E24:H24"/>
    <mergeCell ref="K9:L9"/>
    <mergeCell ref="L12:L13"/>
    <mergeCell ref="A13:E13"/>
    <mergeCell ref="B15:L15"/>
    <mergeCell ref="B16:L16"/>
    <mergeCell ref="B17:L17"/>
    <mergeCell ref="A8:L8"/>
    <mergeCell ref="A3:L3"/>
    <mergeCell ref="A4:L4"/>
    <mergeCell ref="A5:L5"/>
    <mergeCell ref="A7:B7"/>
    <mergeCell ref="C7:L7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1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70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33" customFormat="1" ht="43.5" customHeight="1" x14ac:dyDescent="0.25">
      <c r="A12" s="44">
        <v>1</v>
      </c>
      <c r="B12" s="17" t="s">
        <v>38</v>
      </c>
      <c r="C12" s="17" t="s">
        <v>31</v>
      </c>
      <c r="D12" s="57" t="s">
        <v>55</v>
      </c>
      <c r="E12" s="75" t="s">
        <v>37</v>
      </c>
      <c r="F12" s="54" t="s">
        <v>53</v>
      </c>
      <c r="G12" s="56">
        <v>48.802</v>
      </c>
      <c r="H12" s="19">
        <v>0</v>
      </c>
      <c r="I12" s="19">
        <f t="shared" ref="I12" si="0">H12*G12</f>
        <v>0</v>
      </c>
      <c r="J12" s="19">
        <f t="shared" ref="J12" si="1">I12*0.2</f>
        <v>0</v>
      </c>
      <c r="K12" s="19">
        <f t="shared" ref="K12" si="2">I12+J12</f>
        <v>0</v>
      </c>
      <c r="L12" s="75" t="s">
        <v>33</v>
      </c>
    </row>
    <row r="13" spans="1:16" s="20" customFormat="1" ht="90" customHeight="1" x14ac:dyDescent="0.25">
      <c r="A13" s="44">
        <v>2</v>
      </c>
      <c r="B13" s="17" t="s">
        <v>38</v>
      </c>
      <c r="C13" s="17" t="s">
        <v>31</v>
      </c>
      <c r="D13" s="57" t="s">
        <v>56</v>
      </c>
      <c r="E13" s="80"/>
      <c r="F13" s="54" t="s">
        <v>53</v>
      </c>
      <c r="G13" s="56">
        <v>82</v>
      </c>
      <c r="H13" s="19">
        <v>0</v>
      </c>
      <c r="I13" s="19">
        <f>H13*G13</f>
        <v>0</v>
      </c>
      <c r="J13" s="19">
        <f>I13*0.2</f>
        <v>0</v>
      </c>
      <c r="K13" s="19">
        <f>I13+J13</f>
        <v>0</v>
      </c>
      <c r="L13" s="79"/>
    </row>
    <row r="14" spans="1:16" s="24" customFormat="1" ht="45" customHeight="1" x14ac:dyDescent="0.25">
      <c r="A14" s="77" t="s">
        <v>2</v>
      </c>
      <c r="B14" s="77"/>
      <c r="C14" s="77"/>
      <c r="D14" s="77"/>
      <c r="E14" s="77"/>
      <c r="F14" s="22"/>
      <c r="G14" s="31"/>
      <c r="H14" s="23">
        <f>H13</f>
        <v>0</v>
      </c>
      <c r="I14" s="23">
        <f>I13</f>
        <v>0</v>
      </c>
      <c r="J14" s="23">
        <f>J13</f>
        <v>0</v>
      </c>
      <c r="K14" s="23">
        <f>K13</f>
        <v>0</v>
      </c>
      <c r="L14" s="80"/>
    </row>
    <row r="15" spans="1:16" ht="22.5" x14ac:dyDescent="0.25">
      <c r="B15" s="34"/>
      <c r="C15" s="34"/>
      <c r="D15" s="35"/>
      <c r="E15" s="35"/>
      <c r="I15" s="25"/>
      <c r="J15" s="25"/>
    </row>
    <row r="16" spans="1:16" ht="24" customHeight="1" x14ac:dyDescent="0.25">
      <c r="A16" s="2" t="s">
        <v>3</v>
      </c>
      <c r="B16" s="70" t="s">
        <v>24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6" ht="24" customHeight="1" x14ac:dyDescent="0.25">
      <c r="A17" s="2" t="s">
        <v>21</v>
      </c>
      <c r="B17" s="70" t="s">
        <v>20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6" ht="41.25" customHeight="1" x14ac:dyDescent="0.25">
      <c r="A18" s="2" t="s">
        <v>22</v>
      </c>
      <c r="B18" s="68" t="s">
        <v>30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6" ht="32.25" customHeight="1" x14ac:dyDescent="0.25">
      <c r="A19" s="2" t="s">
        <v>23</v>
      </c>
      <c r="B19" s="69" t="s">
        <v>35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</row>
    <row r="20" spans="1:16" ht="15" customHeight="1" x14ac:dyDescent="0.25">
      <c r="A20" s="2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6" s="4" customFormat="1" ht="26.45" customHeight="1" x14ac:dyDescent="0.25">
      <c r="A21" s="3"/>
      <c r="B21" s="4" t="s">
        <v>4</v>
      </c>
      <c r="L21" s="3"/>
      <c r="M21" s="5"/>
      <c r="N21" s="3"/>
      <c r="O21" s="3"/>
      <c r="P21" s="3"/>
    </row>
    <row r="22" spans="1:16" s="4" customFormat="1" ht="18.75" x14ac:dyDescent="0.25">
      <c r="A22" s="3"/>
      <c r="B22" s="49" t="s">
        <v>5</v>
      </c>
      <c r="C22" s="49"/>
      <c r="M22" s="5"/>
    </row>
    <row r="23" spans="1:16" s="4" customFormat="1" ht="15" customHeight="1" x14ac:dyDescent="0.25">
      <c r="A23" s="3"/>
      <c r="B23" s="8"/>
      <c r="C23" s="8"/>
      <c r="D23" s="49"/>
      <c r="M23" s="5"/>
    </row>
    <row r="24" spans="1:16" s="4" customFormat="1" ht="15.75" customHeight="1" x14ac:dyDescent="0.25">
      <c r="A24" s="3"/>
      <c r="B24" s="6"/>
      <c r="C24" s="6"/>
      <c r="D24" s="49"/>
      <c r="M24" s="5"/>
    </row>
    <row r="25" spans="1:16" s="4" customFormat="1" ht="18.75" x14ac:dyDescent="0.25">
      <c r="C25" s="65"/>
      <c r="D25" s="65"/>
      <c r="E25" s="65"/>
      <c r="F25" s="65"/>
      <c r="G25" s="65"/>
      <c r="H25" s="65"/>
      <c r="M25" s="5"/>
    </row>
    <row r="26" spans="1:16" s="4" customFormat="1" ht="34.5" customHeight="1" x14ac:dyDescent="0.25">
      <c r="D26" s="36" t="s">
        <v>6</v>
      </c>
      <c r="E26" s="37"/>
      <c r="F26" s="36" t="s">
        <v>7</v>
      </c>
      <c r="G26" s="37"/>
      <c r="M26" s="5"/>
    </row>
    <row r="27" spans="1:16" s="4" customFormat="1" ht="18.75" x14ac:dyDescent="0.25">
      <c r="D27" s="3"/>
      <c r="F27" s="49"/>
      <c r="M27" s="5"/>
    </row>
    <row r="28" spans="1:16" s="4" customFormat="1" ht="18.75" x14ac:dyDescent="0.25">
      <c r="A28" s="3"/>
      <c r="B28" s="4" t="s">
        <v>8</v>
      </c>
      <c r="L28" s="3"/>
      <c r="M28" s="5"/>
      <c r="N28" s="3"/>
      <c r="O28" s="3"/>
      <c r="P28" s="3"/>
    </row>
    <row r="29" spans="1:16" s="4" customFormat="1" ht="18.75" x14ac:dyDescent="0.25">
      <c r="A29" s="3"/>
      <c r="B29" s="7"/>
      <c r="C29" s="7"/>
      <c r="D29" s="4" t="s">
        <v>9</v>
      </c>
      <c r="L29" s="3"/>
      <c r="M29" s="5"/>
      <c r="N29" s="3"/>
      <c r="O29" s="3"/>
      <c r="P29" s="3"/>
    </row>
  </sheetData>
  <mergeCells count="16">
    <mergeCell ref="A8:L8"/>
    <mergeCell ref="A3:L3"/>
    <mergeCell ref="A4:L4"/>
    <mergeCell ref="A5:L5"/>
    <mergeCell ref="A7:B7"/>
    <mergeCell ref="C7:L7"/>
    <mergeCell ref="B18:L18"/>
    <mergeCell ref="B19:L19"/>
    <mergeCell ref="C25:D25"/>
    <mergeCell ref="E25:H25"/>
    <mergeCell ref="K9:L9"/>
    <mergeCell ref="E12:E13"/>
    <mergeCell ref="L12:L14"/>
    <mergeCell ref="A14:E14"/>
    <mergeCell ref="B16:L16"/>
    <mergeCell ref="B17:L17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2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71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33" customFormat="1" ht="43.5" customHeight="1" x14ac:dyDescent="0.25">
      <c r="A12" s="44">
        <v>1</v>
      </c>
      <c r="B12" s="17" t="s">
        <v>38</v>
      </c>
      <c r="C12" s="17" t="s">
        <v>31</v>
      </c>
      <c r="D12" s="59" t="s">
        <v>58</v>
      </c>
      <c r="E12" s="75" t="s">
        <v>37</v>
      </c>
      <c r="F12" s="54" t="s">
        <v>53</v>
      </c>
      <c r="G12" s="56">
        <v>7.4880000000000004</v>
      </c>
      <c r="H12" s="19">
        <v>0</v>
      </c>
      <c r="I12" s="19">
        <f t="shared" ref="I12" si="0">H12*G12</f>
        <v>0</v>
      </c>
      <c r="J12" s="19">
        <f t="shared" ref="J12" si="1">I12*0.2</f>
        <v>0</v>
      </c>
      <c r="K12" s="19">
        <f t="shared" ref="K12" si="2">I12+J12</f>
        <v>0</v>
      </c>
      <c r="L12" s="75" t="s">
        <v>33</v>
      </c>
    </row>
    <row r="13" spans="1:16" s="20" customFormat="1" ht="90" customHeight="1" x14ac:dyDescent="0.25">
      <c r="A13" s="44">
        <v>2</v>
      </c>
      <c r="B13" s="17" t="s">
        <v>38</v>
      </c>
      <c r="C13" s="17" t="s">
        <v>31</v>
      </c>
      <c r="D13" s="59" t="s">
        <v>59</v>
      </c>
      <c r="E13" s="80"/>
      <c r="F13" s="54" t="s">
        <v>53</v>
      </c>
      <c r="G13" s="56">
        <v>67.070999999999998</v>
      </c>
      <c r="H13" s="19">
        <v>0</v>
      </c>
      <c r="I13" s="19">
        <f>H13*G13</f>
        <v>0</v>
      </c>
      <c r="J13" s="19">
        <f>I13*0.2</f>
        <v>0</v>
      </c>
      <c r="K13" s="19">
        <f>I13+J13</f>
        <v>0</v>
      </c>
      <c r="L13" s="79"/>
    </row>
    <row r="14" spans="1:16" s="24" customFormat="1" ht="45" customHeight="1" x14ac:dyDescent="0.25">
      <c r="A14" s="77" t="s">
        <v>2</v>
      </c>
      <c r="B14" s="77"/>
      <c r="C14" s="77"/>
      <c r="D14" s="77"/>
      <c r="E14" s="77"/>
      <c r="F14" s="22"/>
      <c r="G14" s="31"/>
      <c r="H14" s="23">
        <f>H13</f>
        <v>0</v>
      </c>
      <c r="I14" s="23">
        <f>I13</f>
        <v>0</v>
      </c>
      <c r="J14" s="23">
        <f>J13</f>
        <v>0</v>
      </c>
      <c r="K14" s="23">
        <f>K13</f>
        <v>0</v>
      </c>
      <c r="L14" s="80"/>
    </row>
    <row r="15" spans="1:16" ht="22.5" x14ac:dyDescent="0.25">
      <c r="B15" s="34"/>
      <c r="C15" s="34"/>
      <c r="D15" s="35"/>
      <c r="E15" s="35"/>
      <c r="I15" s="25"/>
      <c r="J15" s="25"/>
    </row>
    <row r="16" spans="1:16" ht="24" customHeight="1" x14ac:dyDescent="0.25">
      <c r="A16" s="2" t="s">
        <v>3</v>
      </c>
      <c r="B16" s="70" t="s">
        <v>24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6" ht="24" customHeight="1" x14ac:dyDescent="0.25">
      <c r="A17" s="2" t="s">
        <v>21</v>
      </c>
      <c r="B17" s="70" t="s">
        <v>20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6" ht="41.25" customHeight="1" x14ac:dyDescent="0.25">
      <c r="A18" s="2" t="s">
        <v>22</v>
      </c>
      <c r="B18" s="68" t="s">
        <v>30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6" ht="32.25" customHeight="1" x14ac:dyDescent="0.25">
      <c r="A19" s="2" t="s">
        <v>23</v>
      </c>
      <c r="B19" s="69" t="s">
        <v>35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</row>
    <row r="20" spans="1:16" ht="15" customHeight="1" x14ac:dyDescent="0.25">
      <c r="A20" s="2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6" s="4" customFormat="1" ht="26.45" customHeight="1" x14ac:dyDescent="0.25">
      <c r="A21" s="3"/>
      <c r="B21" s="4" t="s">
        <v>4</v>
      </c>
      <c r="L21" s="3"/>
      <c r="M21" s="5"/>
      <c r="N21" s="3"/>
      <c r="O21" s="3"/>
      <c r="P21" s="3"/>
    </row>
    <row r="22" spans="1:16" s="4" customFormat="1" ht="18.75" x14ac:dyDescent="0.25">
      <c r="A22" s="3"/>
      <c r="B22" s="49" t="s">
        <v>5</v>
      </c>
      <c r="C22" s="49"/>
      <c r="M22" s="5"/>
    </row>
    <row r="23" spans="1:16" s="4" customFormat="1" ht="15" customHeight="1" x14ac:dyDescent="0.25">
      <c r="A23" s="3"/>
      <c r="B23" s="8"/>
      <c r="C23" s="8"/>
      <c r="D23" s="49"/>
      <c r="M23" s="5"/>
    </row>
    <row r="24" spans="1:16" s="4" customFormat="1" ht="15.75" customHeight="1" x14ac:dyDescent="0.25">
      <c r="A24" s="3"/>
      <c r="B24" s="6"/>
      <c r="C24" s="6"/>
      <c r="D24" s="49"/>
      <c r="M24" s="5"/>
    </row>
    <row r="25" spans="1:16" s="4" customFormat="1" ht="18.75" x14ac:dyDescent="0.25">
      <c r="C25" s="65"/>
      <c r="D25" s="65"/>
      <c r="E25" s="65"/>
      <c r="F25" s="65"/>
      <c r="G25" s="65"/>
      <c r="H25" s="65"/>
      <c r="M25" s="5"/>
    </row>
    <row r="26" spans="1:16" s="4" customFormat="1" ht="34.5" customHeight="1" x14ac:dyDescent="0.25">
      <c r="D26" s="36" t="s">
        <v>6</v>
      </c>
      <c r="E26" s="37"/>
      <c r="F26" s="36" t="s">
        <v>7</v>
      </c>
      <c r="G26" s="37"/>
      <c r="M26" s="5"/>
    </row>
    <row r="27" spans="1:16" s="4" customFormat="1" ht="18.75" x14ac:dyDescent="0.25">
      <c r="D27" s="3"/>
      <c r="F27" s="49"/>
      <c r="M27" s="5"/>
    </row>
    <row r="28" spans="1:16" s="4" customFormat="1" ht="18.75" x14ac:dyDescent="0.25">
      <c r="A28" s="3"/>
      <c r="B28" s="4" t="s">
        <v>8</v>
      </c>
      <c r="L28" s="3"/>
      <c r="M28" s="5"/>
      <c r="N28" s="3"/>
      <c r="O28" s="3"/>
      <c r="P28" s="3"/>
    </row>
    <row r="29" spans="1:16" s="4" customFormat="1" ht="18.75" x14ac:dyDescent="0.25">
      <c r="A29" s="3"/>
      <c r="B29" s="7"/>
      <c r="C29" s="7"/>
      <c r="D29" s="4" t="s">
        <v>9</v>
      </c>
      <c r="L29" s="3"/>
      <c r="M29" s="5"/>
      <c r="N29" s="3"/>
      <c r="O29" s="3"/>
      <c r="P29" s="3"/>
    </row>
  </sheetData>
  <mergeCells count="16">
    <mergeCell ref="A8:L8"/>
    <mergeCell ref="A3:L3"/>
    <mergeCell ref="A4:L4"/>
    <mergeCell ref="A5:L5"/>
    <mergeCell ref="A7:B7"/>
    <mergeCell ref="C7:L7"/>
    <mergeCell ref="B18:L18"/>
    <mergeCell ref="B19:L19"/>
    <mergeCell ref="C25:D25"/>
    <mergeCell ref="E25:H25"/>
    <mergeCell ref="K9:L9"/>
    <mergeCell ref="E12:E13"/>
    <mergeCell ref="L12:L14"/>
    <mergeCell ref="A14:E14"/>
    <mergeCell ref="B16:L16"/>
    <mergeCell ref="B17:L17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2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72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33" customFormat="1" ht="43.5" customHeight="1" x14ac:dyDescent="0.25">
      <c r="A12" s="44">
        <v>1</v>
      </c>
      <c r="B12" s="17" t="s">
        <v>38</v>
      </c>
      <c r="C12" s="17" t="s">
        <v>31</v>
      </c>
      <c r="D12" s="58" t="s">
        <v>57</v>
      </c>
      <c r="E12" s="75" t="s">
        <v>37</v>
      </c>
      <c r="F12" s="54" t="s">
        <v>53</v>
      </c>
      <c r="G12" s="56">
        <v>6.2460000000000004</v>
      </c>
      <c r="H12" s="19">
        <v>0</v>
      </c>
      <c r="I12" s="19">
        <f t="shared" ref="I12" si="0">H12*G12</f>
        <v>0</v>
      </c>
      <c r="J12" s="19">
        <f t="shared" ref="J12" si="1">I12*0.2</f>
        <v>0</v>
      </c>
      <c r="K12" s="19">
        <f t="shared" ref="K12" si="2">I12+J12</f>
        <v>0</v>
      </c>
      <c r="L12" s="75" t="s">
        <v>33</v>
      </c>
    </row>
    <row r="13" spans="1:16" s="20" customFormat="1" ht="90" customHeight="1" x14ac:dyDescent="0.25">
      <c r="A13" s="44">
        <v>2</v>
      </c>
      <c r="B13" s="17" t="s">
        <v>38</v>
      </c>
      <c r="C13" s="17" t="s">
        <v>31</v>
      </c>
      <c r="D13" s="58" t="s">
        <v>57</v>
      </c>
      <c r="E13" s="80"/>
      <c r="F13" s="54" t="s">
        <v>53</v>
      </c>
      <c r="G13" s="56">
        <v>29.754000000000001</v>
      </c>
      <c r="H13" s="19">
        <v>0</v>
      </c>
      <c r="I13" s="19">
        <f>H13*G13</f>
        <v>0</v>
      </c>
      <c r="J13" s="19">
        <f>I13*0.2</f>
        <v>0</v>
      </c>
      <c r="K13" s="19">
        <f>I13+J13</f>
        <v>0</v>
      </c>
      <c r="L13" s="79"/>
    </row>
    <row r="14" spans="1:16" s="24" customFormat="1" ht="45" customHeight="1" x14ac:dyDescent="0.25">
      <c r="A14" s="77" t="s">
        <v>2</v>
      </c>
      <c r="B14" s="77"/>
      <c r="C14" s="77"/>
      <c r="D14" s="77"/>
      <c r="E14" s="77"/>
      <c r="F14" s="22"/>
      <c r="G14" s="31"/>
      <c r="H14" s="23">
        <f>H13</f>
        <v>0</v>
      </c>
      <c r="I14" s="23">
        <f>I13</f>
        <v>0</v>
      </c>
      <c r="J14" s="23">
        <f>J13</f>
        <v>0</v>
      </c>
      <c r="K14" s="23">
        <f>K13</f>
        <v>0</v>
      </c>
      <c r="L14" s="80"/>
    </row>
    <row r="15" spans="1:16" ht="22.5" x14ac:dyDescent="0.25">
      <c r="B15" s="34"/>
      <c r="C15" s="34"/>
      <c r="D15" s="35"/>
      <c r="E15" s="35"/>
      <c r="I15" s="25"/>
      <c r="J15" s="25"/>
    </row>
    <row r="16" spans="1:16" ht="24" customHeight="1" x14ac:dyDescent="0.25">
      <c r="A16" s="2" t="s">
        <v>3</v>
      </c>
      <c r="B16" s="70" t="s">
        <v>24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6" ht="24" customHeight="1" x14ac:dyDescent="0.25">
      <c r="A17" s="2" t="s">
        <v>21</v>
      </c>
      <c r="B17" s="70" t="s">
        <v>20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6" ht="41.25" customHeight="1" x14ac:dyDescent="0.25">
      <c r="A18" s="2" t="s">
        <v>22</v>
      </c>
      <c r="B18" s="68" t="s">
        <v>30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6" ht="32.25" customHeight="1" x14ac:dyDescent="0.25">
      <c r="A19" s="2" t="s">
        <v>23</v>
      </c>
      <c r="B19" s="69" t="s">
        <v>35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</row>
    <row r="20" spans="1:16" ht="15" customHeight="1" x14ac:dyDescent="0.25">
      <c r="A20" s="2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6" s="4" customFormat="1" ht="26.45" customHeight="1" x14ac:dyDescent="0.25">
      <c r="A21" s="3"/>
      <c r="B21" s="4" t="s">
        <v>4</v>
      </c>
      <c r="L21" s="3"/>
      <c r="M21" s="5"/>
      <c r="N21" s="3"/>
      <c r="O21" s="3"/>
      <c r="P21" s="3"/>
    </row>
    <row r="22" spans="1:16" s="4" customFormat="1" ht="18.75" x14ac:dyDescent="0.25">
      <c r="A22" s="3"/>
      <c r="B22" s="49" t="s">
        <v>5</v>
      </c>
      <c r="C22" s="49"/>
      <c r="M22" s="5"/>
    </row>
    <row r="23" spans="1:16" s="4" customFormat="1" ht="15" customHeight="1" x14ac:dyDescent="0.25">
      <c r="A23" s="3"/>
      <c r="B23" s="8"/>
      <c r="C23" s="8"/>
      <c r="D23" s="49"/>
      <c r="M23" s="5"/>
    </row>
    <row r="24" spans="1:16" s="4" customFormat="1" ht="15.75" customHeight="1" x14ac:dyDescent="0.25">
      <c r="A24" s="3"/>
      <c r="B24" s="6"/>
      <c r="C24" s="6"/>
      <c r="D24" s="49"/>
      <c r="M24" s="5"/>
    </row>
    <row r="25" spans="1:16" s="4" customFormat="1" ht="18.75" x14ac:dyDescent="0.25">
      <c r="C25" s="65"/>
      <c r="D25" s="65"/>
      <c r="E25" s="65"/>
      <c r="F25" s="65"/>
      <c r="G25" s="65"/>
      <c r="H25" s="65"/>
      <c r="M25" s="5"/>
    </row>
    <row r="26" spans="1:16" s="4" customFormat="1" ht="34.5" customHeight="1" x14ac:dyDescent="0.25">
      <c r="D26" s="36" t="s">
        <v>6</v>
      </c>
      <c r="E26" s="37"/>
      <c r="F26" s="36" t="s">
        <v>7</v>
      </c>
      <c r="G26" s="37"/>
      <c r="M26" s="5"/>
    </row>
    <row r="27" spans="1:16" s="4" customFormat="1" ht="18.75" x14ac:dyDescent="0.25">
      <c r="D27" s="3"/>
      <c r="F27" s="49"/>
      <c r="M27" s="5"/>
    </row>
    <row r="28" spans="1:16" s="4" customFormat="1" ht="18.75" x14ac:dyDescent="0.25">
      <c r="A28" s="3"/>
      <c r="B28" s="4" t="s">
        <v>8</v>
      </c>
      <c r="L28" s="3"/>
      <c r="M28" s="5"/>
      <c r="N28" s="3"/>
      <c r="O28" s="3"/>
      <c r="P28" s="3"/>
    </row>
    <row r="29" spans="1:16" s="4" customFormat="1" ht="18.75" x14ac:dyDescent="0.25">
      <c r="A29" s="3"/>
      <c r="B29" s="7"/>
      <c r="C29" s="7"/>
      <c r="D29" s="4" t="s">
        <v>9</v>
      </c>
      <c r="L29" s="3"/>
      <c r="M29" s="5"/>
      <c r="N29" s="3"/>
      <c r="O29" s="3"/>
      <c r="P29" s="3"/>
    </row>
  </sheetData>
  <mergeCells count="16">
    <mergeCell ref="A8:L8"/>
    <mergeCell ref="A3:L3"/>
    <mergeCell ref="A4:L4"/>
    <mergeCell ref="A5:L5"/>
    <mergeCell ref="A7:B7"/>
    <mergeCell ref="C7:L7"/>
    <mergeCell ref="B18:L18"/>
    <mergeCell ref="B19:L19"/>
    <mergeCell ref="C25:D25"/>
    <mergeCell ref="E25:H25"/>
    <mergeCell ref="K9:L9"/>
    <mergeCell ref="E12:E13"/>
    <mergeCell ref="L12:L14"/>
    <mergeCell ref="A14:E14"/>
    <mergeCell ref="B16:L16"/>
    <mergeCell ref="B17:L17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2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73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33" customFormat="1" ht="14.25" customHeight="1" x14ac:dyDescent="0.25">
      <c r="A12" s="44">
        <v>1</v>
      </c>
      <c r="B12" s="17" t="s">
        <v>38</v>
      </c>
      <c r="C12" s="17" t="s">
        <v>31</v>
      </c>
      <c r="D12" s="60" t="s">
        <v>60</v>
      </c>
      <c r="E12" s="75" t="s">
        <v>37</v>
      </c>
      <c r="F12" s="62" t="s">
        <v>49</v>
      </c>
      <c r="G12" s="61">
        <v>1</v>
      </c>
      <c r="H12" s="19">
        <v>0</v>
      </c>
      <c r="I12" s="19">
        <f t="shared" ref="I12:I15" si="0">H12*G12</f>
        <v>0</v>
      </c>
      <c r="J12" s="19">
        <f t="shared" ref="J12:J15" si="1">I12*0.2</f>
        <v>0</v>
      </c>
      <c r="K12" s="19">
        <f t="shared" ref="K12:K15" si="2">I12+J12</f>
        <v>0</v>
      </c>
      <c r="L12" s="75" t="s">
        <v>33</v>
      </c>
    </row>
    <row r="13" spans="1:16" s="33" customFormat="1" ht="14.25" customHeight="1" x14ac:dyDescent="0.25">
      <c r="A13" s="44">
        <v>2</v>
      </c>
      <c r="B13" s="17" t="s">
        <v>38</v>
      </c>
      <c r="C13" s="17" t="s">
        <v>31</v>
      </c>
      <c r="D13" s="60" t="s">
        <v>61</v>
      </c>
      <c r="E13" s="79"/>
      <c r="F13" s="62" t="s">
        <v>49</v>
      </c>
      <c r="G13" s="61">
        <v>1</v>
      </c>
      <c r="H13" s="19">
        <v>0</v>
      </c>
      <c r="I13" s="19">
        <f t="shared" si="0"/>
        <v>0</v>
      </c>
      <c r="J13" s="19">
        <f t="shared" si="1"/>
        <v>0</v>
      </c>
      <c r="K13" s="19">
        <f t="shared" si="2"/>
        <v>0</v>
      </c>
      <c r="L13" s="79"/>
    </row>
    <row r="14" spans="1:16" s="33" customFormat="1" ht="14.25" customHeight="1" x14ac:dyDescent="0.25">
      <c r="A14" s="44">
        <v>3</v>
      </c>
      <c r="B14" s="17" t="s">
        <v>38</v>
      </c>
      <c r="C14" s="17" t="s">
        <v>31</v>
      </c>
      <c r="D14" s="60" t="s">
        <v>62</v>
      </c>
      <c r="E14" s="79"/>
      <c r="F14" s="62" t="s">
        <v>49</v>
      </c>
      <c r="G14" s="61">
        <v>1</v>
      </c>
      <c r="H14" s="19">
        <v>0</v>
      </c>
      <c r="I14" s="19">
        <f t="shared" si="0"/>
        <v>0</v>
      </c>
      <c r="J14" s="19">
        <f t="shared" si="1"/>
        <v>0</v>
      </c>
      <c r="K14" s="19">
        <f t="shared" si="2"/>
        <v>0</v>
      </c>
      <c r="L14" s="79"/>
    </row>
    <row r="15" spans="1:16" s="33" customFormat="1" ht="14.25" customHeight="1" x14ac:dyDescent="0.25">
      <c r="A15" s="44">
        <v>4</v>
      </c>
      <c r="B15" s="17" t="s">
        <v>38</v>
      </c>
      <c r="C15" s="17" t="s">
        <v>31</v>
      </c>
      <c r="D15" s="60" t="s">
        <v>63</v>
      </c>
      <c r="E15" s="79"/>
      <c r="F15" s="62" t="s">
        <v>49</v>
      </c>
      <c r="G15" s="61">
        <v>1</v>
      </c>
      <c r="H15" s="19">
        <v>0</v>
      </c>
      <c r="I15" s="19">
        <f t="shared" si="0"/>
        <v>0</v>
      </c>
      <c r="J15" s="19">
        <f t="shared" si="1"/>
        <v>0</v>
      </c>
      <c r="K15" s="19">
        <f t="shared" si="2"/>
        <v>0</v>
      </c>
      <c r="L15" s="79"/>
    </row>
    <row r="16" spans="1:16" s="24" customFormat="1" ht="45" customHeight="1" x14ac:dyDescent="0.25">
      <c r="A16" s="77" t="s">
        <v>2</v>
      </c>
      <c r="B16" s="77"/>
      <c r="C16" s="77"/>
      <c r="D16" s="77"/>
      <c r="E16" s="77"/>
      <c r="F16" s="22"/>
      <c r="G16" s="31"/>
      <c r="H16" s="23">
        <f>H12+H13+H14+H15</f>
        <v>0</v>
      </c>
      <c r="I16" s="23">
        <f t="shared" ref="I16:K16" si="3">I12+I13+I14+I15</f>
        <v>0</v>
      </c>
      <c r="J16" s="23">
        <f t="shared" si="3"/>
        <v>0</v>
      </c>
      <c r="K16" s="23">
        <f t="shared" si="3"/>
        <v>0</v>
      </c>
      <c r="L16" s="80"/>
    </row>
    <row r="17" spans="1:16" ht="22.5" x14ac:dyDescent="0.25">
      <c r="B17" s="34"/>
      <c r="C17" s="34"/>
      <c r="D17" s="35"/>
      <c r="E17" s="35"/>
      <c r="I17" s="25"/>
      <c r="J17" s="25"/>
    </row>
    <row r="18" spans="1:16" ht="24" customHeight="1" x14ac:dyDescent="0.25">
      <c r="A18" s="2" t="s">
        <v>3</v>
      </c>
      <c r="B18" s="70" t="s">
        <v>24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1:16" ht="24" customHeight="1" x14ac:dyDescent="0.25">
      <c r="A19" s="2" t="s">
        <v>21</v>
      </c>
      <c r="B19" s="70" t="s">
        <v>20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1:16" ht="41.25" customHeight="1" x14ac:dyDescent="0.25">
      <c r="A20" s="2" t="s">
        <v>22</v>
      </c>
      <c r="B20" s="68" t="s">
        <v>30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6" ht="32.25" customHeight="1" x14ac:dyDescent="0.25">
      <c r="A21" s="2" t="s">
        <v>23</v>
      </c>
      <c r="B21" s="69" t="s">
        <v>35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15" customHeight="1" x14ac:dyDescent="0.25">
      <c r="A22" s="2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1:16" s="4" customFormat="1" ht="26.45" customHeight="1" x14ac:dyDescent="0.25">
      <c r="A23" s="3"/>
      <c r="B23" s="4" t="s">
        <v>4</v>
      </c>
      <c r="L23" s="3"/>
      <c r="M23" s="5"/>
      <c r="N23" s="3"/>
      <c r="O23" s="3"/>
      <c r="P23" s="3"/>
    </row>
    <row r="24" spans="1:16" s="4" customFormat="1" ht="18.75" x14ac:dyDescent="0.25">
      <c r="A24" s="3"/>
      <c r="B24" s="49" t="s">
        <v>5</v>
      </c>
      <c r="C24" s="49"/>
      <c r="M24" s="5"/>
    </row>
    <row r="25" spans="1:16" s="4" customFormat="1" ht="15" customHeight="1" x14ac:dyDescent="0.25">
      <c r="A25" s="3"/>
      <c r="B25" s="8"/>
      <c r="C25" s="8"/>
      <c r="D25" s="49"/>
      <c r="M25" s="5"/>
    </row>
    <row r="26" spans="1:16" s="4" customFormat="1" ht="15.75" customHeight="1" x14ac:dyDescent="0.25">
      <c r="A26" s="3"/>
      <c r="B26" s="6"/>
      <c r="C26" s="6"/>
      <c r="D26" s="49"/>
      <c r="M26" s="5"/>
    </row>
    <row r="27" spans="1:16" s="4" customFormat="1" ht="18.75" x14ac:dyDescent="0.25">
      <c r="C27" s="65"/>
      <c r="D27" s="65"/>
      <c r="E27" s="65"/>
      <c r="F27" s="65"/>
      <c r="G27" s="65"/>
      <c r="H27" s="65"/>
      <c r="M27" s="5"/>
    </row>
    <row r="28" spans="1:16" s="4" customFormat="1" ht="34.5" customHeight="1" x14ac:dyDescent="0.25">
      <c r="D28" s="36" t="s">
        <v>6</v>
      </c>
      <c r="E28" s="37"/>
      <c r="F28" s="36" t="s">
        <v>7</v>
      </c>
      <c r="G28" s="37"/>
      <c r="M28" s="5"/>
    </row>
    <row r="29" spans="1:16" s="4" customFormat="1" ht="18.75" x14ac:dyDescent="0.25">
      <c r="D29" s="3"/>
      <c r="F29" s="49"/>
      <c r="M29" s="5"/>
    </row>
    <row r="30" spans="1:16" s="4" customFormat="1" ht="18.75" x14ac:dyDescent="0.25">
      <c r="A30" s="3"/>
      <c r="B30" s="4" t="s">
        <v>8</v>
      </c>
      <c r="L30" s="3"/>
      <c r="M30" s="5"/>
      <c r="N30" s="3"/>
      <c r="O30" s="3"/>
      <c r="P30" s="3"/>
    </row>
    <row r="31" spans="1:16" s="4" customFormat="1" ht="18.75" x14ac:dyDescent="0.25">
      <c r="A31" s="3"/>
      <c r="B31" s="7"/>
      <c r="C31" s="7"/>
      <c r="D31" s="4" t="s">
        <v>9</v>
      </c>
      <c r="L31" s="3"/>
      <c r="M31" s="5"/>
      <c r="N31" s="3"/>
      <c r="O31" s="3"/>
      <c r="P31" s="3"/>
    </row>
  </sheetData>
  <mergeCells count="16">
    <mergeCell ref="A8:L8"/>
    <mergeCell ref="A3:L3"/>
    <mergeCell ref="A4:L4"/>
    <mergeCell ref="A5:L5"/>
    <mergeCell ref="A7:B7"/>
    <mergeCell ref="C7:L7"/>
    <mergeCell ref="B20:L20"/>
    <mergeCell ref="B21:L21"/>
    <mergeCell ref="C27:D27"/>
    <mergeCell ref="E27:H27"/>
    <mergeCell ref="K9:L9"/>
    <mergeCell ref="E12:E15"/>
    <mergeCell ref="L12:L16"/>
    <mergeCell ref="A16:E16"/>
    <mergeCell ref="B18:L18"/>
    <mergeCell ref="B19:L19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4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"/>
      <c r="N3" s="9"/>
      <c r="O3" s="9"/>
      <c r="P3" s="9"/>
    </row>
    <row r="4" spans="1:16" s="14" customFormat="1" ht="26.25" customHeight="1" x14ac:dyDescent="0.25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3"/>
      <c r="N4" s="9"/>
      <c r="O4" s="9"/>
      <c r="P4" s="9"/>
    </row>
    <row r="5" spans="1:16" s="11" customFormat="1" ht="36.75" customHeight="1" x14ac:dyDescent="0.25">
      <c r="A5" s="78" t="s">
        <v>32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2" t="s">
        <v>29</v>
      </c>
      <c r="B7" s="72"/>
      <c r="C7" s="73" t="s">
        <v>74</v>
      </c>
      <c r="D7" s="73"/>
      <c r="E7" s="73"/>
      <c r="F7" s="73"/>
      <c r="G7" s="73"/>
      <c r="H7" s="73"/>
      <c r="I7" s="73"/>
      <c r="J7" s="73"/>
      <c r="K7" s="73"/>
      <c r="L7" s="73"/>
    </row>
    <row r="8" spans="1:16" ht="34.5" customHeight="1" x14ac:dyDescent="0.25">
      <c r="A8" s="74" t="s">
        <v>34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" ht="15.75" customHeight="1" x14ac:dyDescent="0.25">
      <c r="K9" s="71" t="s">
        <v>17</v>
      </c>
      <c r="L9" s="71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20" customFormat="1" ht="90" customHeight="1" x14ac:dyDescent="0.25">
      <c r="A12" s="17">
        <v>1</v>
      </c>
      <c r="B12" s="17" t="s">
        <v>38</v>
      </c>
      <c r="C12" s="17" t="s">
        <v>31</v>
      </c>
      <c r="D12" s="63" t="s">
        <v>64</v>
      </c>
      <c r="E12" s="17" t="s">
        <v>37</v>
      </c>
      <c r="F12" s="18" t="s">
        <v>49</v>
      </c>
      <c r="G12" s="64">
        <v>10</v>
      </c>
      <c r="H12" s="19">
        <v>0</v>
      </c>
      <c r="I12" s="19">
        <f>H12*G12</f>
        <v>0</v>
      </c>
      <c r="J12" s="19">
        <f>I12*0.2</f>
        <v>0</v>
      </c>
      <c r="K12" s="19">
        <f>I12+J12</f>
        <v>0</v>
      </c>
      <c r="L12" s="75" t="s">
        <v>33</v>
      </c>
    </row>
    <row r="13" spans="1:16" s="24" customFormat="1" ht="45" customHeight="1" x14ac:dyDescent="0.25">
      <c r="A13" s="77" t="s">
        <v>2</v>
      </c>
      <c r="B13" s="77"/>
      <c r="C13" s="77"/>
      <c r="D13" s="77"/>
      <c r="E13" s="77"/>
      <c r="F13" s="22"/>
      <c r="G13" s="31">
        <f>G12</f>
        <v>10</v>
      </c>
      <c r="H13" s="23">
        <f>H12</f>
        <v>0</v>
      </c>
      <c r="I13" s="23">
        <f>I12</f>
        <v>0</v>
      </c>
      <c r="J13" s="23">
        <f>J12</f>
        <v>0</v>
      </c>
      <c r="K13" s="23">
        <f>K12</f>
        <v>0</v>
      </c>
      <c r="L13" s="76"/>
    </row>
    <row r="14" spans="1:16" ht="22.5" x14ac:dyDescent="0.25">
      <c r="B14" s="34"/>
      <c r="C14" s="34"/>
      <c r="D14" s="35"/>
      <c r="E14" s="35"/>
      <c r="I14" s="25"/>
      <c r="J14" s="25"/>
    </row>
    <row r="15" spans="1:16" ht="24" customHeight="1" x14ac:dyDescent="0.25">
      <c r="A15" s="2" t="s">
        <v>3</v>
      </c>
      <c r="B15" s="70" t="s">
        <v>24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6" ht="24" customHeight="1" x14ac:dyDescent="0.25">
      <c r="A16" s="2" t="s">
        <v>21</v>
      </c>
      <c r="B16" s="70" t="s">
        <v>20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6" ht="41.25" customHeight="1" x14ac:dyDescent="0.25">
      <c r="A17" s="2" t="s">
        <v>22</v>
      </c>
      <c r="B17" s="68" t="s">
        <v>30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16" ht="32.25" customHeight="1" x14ac:dyDescent="0.25">
      <c r="A18" s="2" t="s">
        <v>23</v>
      </c>
      <c r="B18" s="69" t="s">
        <v>35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</row>
    <row r="19" spans="1:16" ht="15" customHeight="1" x14ac:dyDescent="0.25">
      <c r="A19" s="2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  <row r="20" spans="1:16" s="4" customFormat="1" ht="26.45" customHeight="1" x14ac:dyDescent="0.25">
      <c r="A20" s="3"/>
      <c r="B20" s="4" t="s">
        <v>4</v>
      </c>
      <c r="L20" s="3"/>
      <c r="M20" s="5"/>
      <c r="N20" s="3"/>
      <c r="O20" s="3"/>
      <c r="P20" s="3"/>
    </row>
    <row r="21" spans="1:16" s="4" customFormat="1" ht="18.75" x14ac:dyDescent="0.25">
      <c r="A21" s="3"/>
      <c r="B21" s="49" t="s">
        <v>5</v>
      </c>
      <c r="C21" s="49"/>
      <c r="M21" s="5"/>
    </row>
    <row r="22" spans="1:16" s="4" customFormat="1" ht="15" customHeight="1" x14ac:dyDescent="0.25">
      <c r="A22" s="3"/>
      <c r="B22" s="8"/>
      <c r="C22" s="8"/>
      <c r="D22" s="49"/>
      <c r="M22" s="5"/>
    </row>
    <row r="23" spans="1:16" s="4" customFormat="1" ht="15.75" customHeight="1" x14ac:dyDescent="0.25">
      <c r="A23" s="3"/>
      <c r="B23" s="6"/>
      <c r="C23" s="6"/>
      <c r="D23" s="49"/>
      <c r="M23" s="5"/>
    </row>
    <row r="24" spans="1:16" s="4" customFormat="1" ht="18.75" x14ac:dyDescent="0.25">
      <c r="C24" s="65"/>
      <c r="D24" s="65"/>
      <c r="E24" s="65"/>
      <c r="F24" s="65"/>
      <c r="G24" s="65"/>
      <c r="H24" s="65"/>
      <c r="M24" s="5"/>
    </row>
    <row r="25" spans="1:16" s="4" customFormat="1" ht="34.5" customHeight="1" x14ac:dyDescent="0.25">
      <c r="D25" s="36" t="s">
        <v>6</v>
      </c>
      <c r="E25" s="37"/>
      <c r="F25" s="36" t="s">
        <v>7</v>
      </c>
      <c r="G25" s="37"/>
      <c r="M25" s="5"/>
    </row>
    <row r="26" spans="1:16" s="4" customFormat="1" ht="18.75" x14ac:dyDescent="0.25">
      <c r="D26" s="3"/>
      <c r="F26" s="49"/>
      <c r="M26" s="5"/>
    </row>
    <row r="27" spans="1:16" s="4" customFormat="1" ht="18.75" x14ac:dyDescent="0.25">
      <c r="A27" s="3"/>
      <c r="B27" s="4" t="s">
        <v>8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7"/>
      <c r="C28" s="7"/>
      <c r="D28" s="4" t="s">
        <v>9</v>
      </c>
      <c r="L28" s="3"/>
      <c r="M28" s="5"/>
      <c r="N28" s="3"/>
      <c r="O28" s="3"/>
      <c r="P28" s="3"/>
    </row>
  </sheetData>
  <mergeCells count="15">
    <mergeCell ref="A8:L8"/>
    <mergeCell ref="A3:L3"/>
    <mergeCell ref="A4:L4"/>
    <mergeCell ref="A5:L5"/>
    <mergeCell ref="A7:B7"/>
    <mergeCell ref="C7:L7"/>
    <mergeCell ref="B18:L18"/>
    <mergeCell ref="C24:D24"/>
    <mergeCell ref="E24:H24"/>
    <mergeCell ref="K9:L9"/>
    <mergeCell ref="L12:L13"/>
    <mergeCell ref="A13:E13"/>
    <mergeCell ref="B15:L15"/>
    <mergeCell ref="B16:L16"/>
    <mergeCell ref="B17:L17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РНША-ЮС-21-001</vt:lpstr>
      <vt:lpstr>РНША-ЮС-21-002</vt:lpstr>
      <vt:lpstr>РНША-ЮС-21-003</vt:lpstr>
      <vt:lpstr>РНША-ЮС-21-004</vt:lpstr>
      <vt:lpstr>РНША-ЮС-21-005</vt:lpstr>
      <vt:lpstr>РНША-ЮС-21-006</vt:lpstr>
      <vt:lpstr>РНША-ЮС-21-007</vt:lpstr>
      <vt:lpstr>РНША-ЮС-21-008</vt:lpstr>
      <vt:lpstr>РНША-ЮС-21-009</vt:lpstr>
      <vt:lpstr>РНША-ЮС-21-010</vt:lpstr>
      <vt:lpstr>'РНША-ЮС-21-001'!Область_печати</vt:lpstr>
      <vt:lpstr>'РНША-ЮС-21-002'!Область_печати</vt:lpstr>
      <vt:lpstr>'РНША-ЮС-21-003'!Область_печати</vt:lpstr>
      <vt:lpstr>'РНША-ЮС-21-004'!Область_печати</vt:lpstr>
      <vt:lpstr>'РНША-ЮС-21-005'!Область_печати</vt:lpstr>
      <vt:lpstr>'РНША-ЮС-21-006'!Область_печати</vt:lpstr>
      <vt:lpstr>'РНША-ЮС-21-007'!Область_печати</vt:lpstr>
      <vt:lpstr>'РНША-ЮС-21-008'!Область_печати</vt:lpstr>
      <vt:lpstr>'РНША-ЮС-21-009'!Область_печати</vt:lpstr>
      <vt:lpstr>'РНША-ЮС-21-010'!Область_печати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2021-03-23T00:04:48Z</dcterms:modified>
</cp:coreProperties>
</file>